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5570" windowHeight="774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'!$11:$18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'!#REF!</definedName>
    <definedName name="Таблица2">#REF!</definedName>
    <definedName name="Таблица3" localSheetId="0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E26" i="2"/>
  <c r="E27"/>
  <c r="E28"/>
  <c r="E29"/>
  <c r="E30"/>
  <c r="E31"/>
  <c r="E32"/>
  <c r="E33"/>
  <c r="E34"/>
  <c r="E35"/>
  <c r="E36"/>
  <c r="E37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47"/>
  <c r="E148"/>
  <c r="E149"/>
  <c r="E150"/>
  <c r="E153"/>
  <c r="E154"/>
  <c r="E155"/>
  <c r="E156"/>
  <c r="E157"/>
  <c r="E158"/>
  <c r="E163"/>
  <c r="E164"/>
  <c r="E165"/>
  <c r="E166"/>
  <c r="E175"/>
  <c r="E176"/>
  <c r="E177"/>
  <c r="E178"/>
  <c r="E179"/>
  <c r="E197"/>
  <c r="E198"/>
  <c r="E199"/>
  <c r="E200"/>
  <c r="E201"/>
  <c r="E202"/>
  <c r="E203"/>
  <c r="E204"/>
  <c r="E205"/>
  <c r="E206"/>
  <c r="E207"/>
  <c r="E208"/>
  <c r="E209"/>
  <c r="E210"/>
  <c r="E211"/>
  <c r="E222"/>
  <c r="E227"/>
  <c r="E228"/>
  <c r="E229"/>
  <c r="E230"/>
  <c r="E259"/>
  <c r="E260"/>
  <c r="E261"/>
  <c r="E262"/>
  <c r="E267"/>
  <c r="E268"/>
  <c r="E269"/>
  <c r="E270"/>
  <c r="E271"/>
  <c r="E272"/>
  <c r="E273"/>
  <c r="E274"/>
  <c r="E278"/>
  <c r="E279"/>
  <c r="E280"/>
  <c r="E281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6"/>
  <c r="E337"/>
  <c r="E338"/>
  <c r="E339"/>
  <c r="E343"/>
  <c r="E344"/>
  <c r="E345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9"/>
  <c r="E510"/>
  <c r="E511"/>
  <c r="E512"/>
  <c r="E513"/>
  <c r="E514"/>
  <c r="E515"/>
  <c r="E520"/>
  <c r="E521"/>
  <c r="E522"/>
  <c r="E523"/>
  <c r="E524"/>
  <c r="E525"/>
  <c r="E526"/>
  <c r="E531"/>
  <c r="E532"/>
  <c r="E533"/>
  <c r="E534"/>
  <c r="E548"/>
  <c r="E569"/>
  <c r="E573"/>
  <c r="E574"/>
  <c r="E575"/>
  <c r="E576"/>
  <c r="E579"/>
  <c r="E580"/>
  <c r="E581"/>
  <c r="E582"/>
  <c r="E583"/>
  <c r="E584"/>
  <c r="E585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17"/>
  <c r="E618"/>
  <c r="E619"/>
  <c r="E620"/>
  <c r="E621"/>
  <c r="E622"/>
  <c r="E623"/>
  <c r="E624"/>
  <c r="E625"/>
  <c r="E626"/>
  <c r="E627"/>
  <c r="E628"/>
  <c r="E630"/>
  <c r="E631"/>
  <c r="E632"/>
  <c r="E633"/>
  <c r="E634"/>
  <c r="E635"/>
  <c r="E636"/>
  <c r="E637"/>
  <c r="E638"/>
  <c r="E640"/>
  <c r="E641"/>
  <c r="E642"/>
  <c r="E643"/>
  <c r="E644"/>
  <c r="E645"/>
  <c r="E646"/>
  <c r="E647"/>
  <c r="E648"/>
  <c r="E649"/>
  <c r="E650"/>
  <c r="E651"/>
  <c r="E652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9"/>
  <c r="E680"/>
  <c r="E681"/>
  <c r="E682"/>
  <c r="E683"/>
  <c r="E684"/>
  <c r="E685"/>
  <c r="E686"/>
  <c r="E691"/>
  <c r="E692"/>
  <c r="E693"/>
  <c r="E694"/>
  <c r="E695"/>
  <c r="E696"/>
  <c r="E697"/>
  <c r="E698"/>
  <c r="E699"/>
  <c r="E700"/>
  <c r="E701"/>
  <c r="E702"/>
  <c r="E703"/>
  <c r="E708"/>
  <c r="E709"/>
  <c r="E710"/>
  <c r="E711"/>
  <c r="E712"/>
  <c r="E713"/>
  <c r="E714"/>
  <c r="E715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40"/>
  <c r="E741"/>
  <c r="E742"/>
  <c r="E743"/>
  <c r="E744"/>
  <c r="E745"/>
  <c r="E746"/>
  <c r="E747"/>
  <c r="E748"/>
  <c r="E749"/>
  <c r="E750"/>
  <c r="E751"/>
  <c r="E752"/>
  <c r="E753"/>
  <c r="E754"/>
  <c r="E755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21"/>
  <c r="E22"/>
  <c r="E23"/>
  <c r="E25"/>
  <c r="E20"/>
</calcChain>
</file>

<file path=xl/sharedStrings.xml><?xml version="1.0" encoding="utf-8"?>
<sst xmlns="http://schemas.openxmlformats.org/spreadsheetml/2006/main" count="1977" uniqueCount="955">
  <si>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</si>
  <si>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</si>
  <si>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</si>
  <si>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</si>
  <si>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</si>
  <si>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</si>
  <si>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</si>
  <si>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887 0102 8800000010 100</t>
  </si>
  <si>
    <t>Расходы на выплаты персоналу государственных (муниципальных) органов</t>
  </si>
  <si>
    <t>887 0102 8800000010 120</t>
  </si>
  <si>
    <t>Фонд оплаты труда государственных (муниципальных) органов</t>
  </si>
  <si>
    <t>887 0102 8800000010 121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</si>
  <si>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</si>
  <si>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887 0102 8800000010 129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</si>
  <si>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</si>
  <si>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887 0103 8800000020 100</t>
  </si>
  <si>
    <t>887 0103 8800000020 120</t>
  </si>
  <si>
    <t>887 0103 8800000020 121</t>
  </si>
  <si>
    <t>887 0103 8800000020 129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</si>
  <si>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</si>
  <si>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</si>
  <si>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</si>
  <si>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</si>
  <si>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887 0104 0400070180 100</t>
  </si>
  <si>
    <t>887 0104 0400070180 120</t>
  </si>
  <si>
    <t>887 0104 0400070180 121</t>
  </si>
  <si>
    <t>Иные выплаты персоналу государственных (муниципальных) органов, за исключением фонда оплаты труда</t>
  </si>
  <si>
    <t>887 0104 0400070180 129</t>
  </si>
  <si>
    <t>887 0104 0400070180 200</t>
  </si>
  <si>
    <t>887 0104 0400070180 240</t>
  </si>
  <si>
    <t>887 0104 0400070180 242</t>
  </si>
  <si>
    <t>887 0104 0400070180 244</t>
  </si>
  <si>
    <t>887 0104 0500070190 100</t>
  </si>
  <si>
    <t>887 0104 0500070190 120</t>
  </si>
  <si>
    <t>887 0104 0500070190 121</t>
  </si>
  <si>
    <t>887 0104 0500070190 129</t>
  </si>
  <si>
    <t>887 0104 0500070190 200</t>
  </si>
  <si>
    <t>887 0104 0500070190 240</t>
  </si>
  <si>
    <t>887 0104 0500070190 244</t>
  </si>
  <si>
    <t>887 0104 0500070230 100</t>
  </si>
  <si>
    <t>887 0104 0500070230 120</t>
  </si>
  <si>
    <t>887 0104 0500070230 121</t>
  </si>
  <si>
    <t>887 0104 0500070230 129</t>
  </si>
  <si>
    <t>887 0104 0500070230 200</t>
  </si>
  <si>
    <t>887 0104 0500070230 240</t>
  </si>
  <si>
    <t>887 0104 0500070230 244</t>
  </si>
  <si>
    <t>887 0104 8800000030 100</t>
  </si>
  <si>
    <t>887 0104 8800000030 120</t>
  </si>
  <si>
    <t>887 0104 8800000030 121</t>
  </si>
  <si>
    <t>887 0104 8800000030 122</t>
  </si>
  <si>
    <t>887 0104 8800000030 129</t>
  </si>
  <si>
    <t>887 0104 8800000030 200</t>
  </si>
  <si>
    <t>887 0104 8800000030 240</t>
  </si>
  <si>
    <t>887 0104 8800000030 242</t>
  </si>
  <si>
    <t>887 0104 8800000030 244</t>
  </si>
  <si>
    <t>Иные бюджетные ассигнования</t>
  </si>
  <si>
    <t>887 0104 8800000030 800</t>
  </si>
  <si>
    <t>Уплата налогов, сборов и иных платежей</t>
  </si>
  <si>
    <t>887 0104 8800000030 850</t>
  </si>
  <si>
    <t>Уплата налога на имущество организаций и земельного налога</t>
  </si>
  <si>
    <t>887 0104 8800000030 851</t>
  </si>
  <si>
    <t>Уплата прочих налогов, сборов</t>
  </si>
  <si>
    <t>887 0104 8800000030 852</t>
  </si>
  <si>
    <t>887 0104 9900070210 100</t>
  </si>
  <si>
    <t>887 0104 9900070210 120</t>
  </si>
  <si>
    <t>887 0104 9900070210 121</t>
  </si>
  <si>
    <t>887 0104 9900070210 129</t>
  </si>
  <si>
    <t>887 0104 9900070210 200</t>
  </si>
  <si>
    <t>887 0104 9900070210 240</t>
  </si>
  <si>
    <t>887 0104 9900070210 242</t>
  </si>
  <si>
    <t>887 0104 9900070210 244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</si>
  <si>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</si>
  <si>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887 0106 8800000030 100</t>
  </si>
  <si>
    <t>887 0106 8800000030 120</t>
  </si>
  <si>
    <t>887 0106 8800000030 121</t>
  </si>
  <si>
    <t>887 0106 8800000030 122</t>
  </si>
  <si>
    <t>887 0106 8800000030 129</t>
  </si>
  <si>
    <t>887 0106 8800000030 200</t>
  </si>
  <si>
    <t>887 0106 8800000030 240</t>
  </si>
  <si>
    <t>887 0106 8800000030 242</t>
  </si>
  <si>
    <t>887 0106 8800000030 244</t>
  </si>
  <si>
    <t>Другие общегосударственные вопросы</t>
  </si>
  <si>
    <t>887 0113 7900000010 200</t>
  </si>
  <si>
    <t>887 0113 7900000010 240</t>
  </si>
  <si>
    <t>887 0113 7900000010 244</t>
  </si>
  <si>
    <t>887 0113 7900000040 200</t>
  </si>
  <si>
    <t>887 0113 7900000040 240</t>
  </si>
  <si>
    <t>887 0113 7900000040 244</t>
  </si>
  <si>
    <t>Мобилизационная и вневойсковая подготовка</t>
  </si>
  <si>
    <t>Межбюджетные трансферты</t>
  </si>
  <si>
    <t>887 0203 9900051180 500</t>
  </si>
  <si>
    <t>Субвенции</t>
  </si>
  <si>
    <t>887 0203 9900051180 530</t>
  </si>
  <si>
    <t>Защита населения и территории от чрезвычайных ситуаций природного и техногенного характера, гражданская оборона</t>
  </si>
  <si>
    <t>887 0309 8500069070 100</t>
  </si>
  <si>
    <t>Расходы на выплаты персоналу казенных учреждений</t>
  </si>
  <si>
    <t>887 0309 8500069070 110</t>
  </si>
  <si>
    <t>Фонд оплаты труда учреждений</t>
  </si>
  <si>
    <t>887 0309 8500069070 111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</si>
  <si>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</si>
  <si>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887 0309 8500069070 119</t>
  </si>
  <si>
    <t>887 0309 8500069070 200</t>
  </si>
  <si>
    <t>887 0309 8500069070 240</t>
  </si>
  <si>
    <t>887 0309 8500069070 242</t>
  </si>
  <si>
    <t>887 0309 8500069070 244</t>
  </si>
  <si>
    <t>Транспорт</t>
  </si>
  <si>
    <t>887 0408 8400048010 800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</si>
  <si>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</si>
  <si>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887 0408 8400048010 810</t>
  </si>
  <si>
    <t>Дорожное хозяйство (дорожные фонды)</t>
  </si>
  <si>
    <t>887 0409 6100070760 500</t>
  </si>
  <si>
    <t>Другие вопросы в области национальной экономики</t>
  </si>
  <si>
    <t>887 0412 7900000040 200</t>
  </si>
  <si>
    <t>887 0412 7900000040 240</t>
  </si>
  <si>
    <t>887 0412 7900000040 244</t>
  </si>
  <si>
    <t>887 0412 7900000190 200</t>
  </si>
  <si>
    <t>887 0412 7900000190 240</t>
  </si>
  <si>
    <t>887 0412 7900000190 244</t>
  </si>
  <si>
    <t>887 0412 8700088040 100</t>
  </si>
  <si>
    <t>887 0412 8700088040 110</t>
  </si>
  <si>
    <t>887 0412 8700088040 111</t>
  </si>
  <si>
    <t>Иные выплаты персоналу учреждений, за исключением фонда оплаты труда</t>
  </si>
  <si>
    <t>887 0412 8700088040 112</t>
  </si>
  <si>
    <t>887 0412 8700088040 119</t>
  </si>
  <si>
    <t>887 0412 8700088040 200</t>
  </si>
  <si>
    <t>887 0412 8700088040 240</t>
  </si>
  <si>
    <t>887 0412 8700088040 242</t>
  </si>
  <si>
    <t>887 0412 8700088040 244</t>
  </si>
  <si>
    <t>887 0412 8700088040 800</t>
  </si>
  <si>
    <t>887 0412 8700088040 850</t>
  </si>
  <si>
    <t>887 0412 8700088040 851</t>
  </si>
  <si>
    <t>887 0412 8700088040 852</t>
  </si>
  <si>
    <t>887 0412 8800000040 100</t>
  </si>
  <si>
    <t>887 0412 8800000040 110</t>
  </si>
  <si>
    <t>887 0412 8800000040 111</t>
  </si>
  <si>
    <t>887 0412 8800000040 112</t>
  </si>
  <si>
    <t>887 0412 8800000040 119</t>
  </si>
  <si>
    <t>887 0412 8800000040 200</t>
  </si>
  <si>
    <t>887 0412 8800000040 240</t>
  </si>
  <si>
    <t>887 0412 8800000040 242</t>
  </si>
  <si>
    <t>887 0412 8800000040 244</t>
  </si>
  <si>
    <t>887 0412 8800000040 800</t>
  </si>
  <si>
    <t>887 0412 8800000040 850</t>
  </si>
  <si>
    <t>887 0412 8800000040 851</t>
  </si>
  <si>
    <t>887 0412 8800000040 852</t>
  </si>
  <si>
    <t>Жилищное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</si>
  <si>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</si>
  <si>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</si>
  <si>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</si>
  <si>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887 0501 9000005080 600</t>
  </si>
  <si>
    <t>Субсидии бюджетным учреждениям</t>
  </si>
  <si>
    <t>887 0501 9000005080 610</t>
  </si>
  <si>
    <t>Субсидии бюджетным учреждениям на иные цели</t>
  </si>
  <si>
    <t>887 0501 9000005080 612</t>
  </si>
  <si>
    <t>887 0501 9000005080 800</t>
  </si>
  <si>
    <t>887 0501 9000005080 850</t>
  </si>
  <si>
    <t>Уплата иных платежей</t>
  </si>
  <si>
    <t>887 0501 9000005080 853</t>
  </si>
  <si>
    <t>Коммунальное хозяйство</t>
  </si>
  <si>
    <t>Благоустройство</t>
  </si>
  <si>
    <t>Иные межбюджетные трансферты</t>
  </si>
  <si>
    <t>Дошкольное образование</t>
  </si>
  <si>
    <t>887 0701 7900000220 200</t>
  </si>
  <si>
    <t>887 0701 7900000220 240</t>
  </si>
  <si>
    <t>887 0701 7900000220 244</t>
  </si>
  <si>
    <t>887 0701 8000007110 100</t>
  </si>
  <si>
    <t>887 0701 8000007110 110</t>
  </si>
  <si>
    <t>887 0701 8000007110 111</t>
  </si>
  <si>
    <t>887 0701 8000007110 119</t>
  </si>
  <si>
    <t>887 0701 8000007110 200</t>
  </si>
  <si>
    <t>887 0701 8000007110 240</t>
  </si>
  <si>
    <t>887 0701 8000007110 242</t>
  </si>
  <si>
    <t>887 0701 8000007110 244</t>
  </si>
  <si>
    <t>887 0701 8000007110 800</t>
  </si>
  <si>
    <t>887 0701 8000007110 850</t>
  </si>
  <si>
    <t>887 0701 8000007110 851</t>
  </si>
  <si>
    <t>887 0701 8000007110 853</t>
  </si>
  <si>
    <t>887 0701 8000007240 200</t>
  </si>
  <si>
    <t>887 0701 8000007240 240</t>
  </si>
  <si>
    <t>887 0701 8000007240 244</t>
  </si>
  <si>
    <t>Общее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</si>
  <si>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</si>
  <si>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887 0702 7900000220 200</t>
  </si>
  <si>
    <t>887 0702 7900000220 240</t>
  </si>
  <si>
    <t>887 0702 7900000220 244</t>
  </si>
  <si>
    <t>887 0702 8000007120 100</t>
  </si>
  <si>
    <t>887 0702 8000007120 110</t>
  </si>
  <si>
    <t>887 0702 8000007120 111</t>
  </si>
  <si>
    <t>887 0702 8000007120 119</t>
  </si>
  <si>
    <t>887 0702 8000007120 200</t>
  </si>
  <si>
    <t>887 0702 8000007120 240</t>
  </si>
  <si>
    <t>887 0702 8000007120 242</t>
  </si>
  <si>
    <t>887 0702 8000007120 244</t>
  </si>
  <si>
    <t>887 0702 8000007120 600</t>
  </si>
  <si>
    <t>887 0702 8000007120 610</t>
  </si>
  <si>
    <t>887 0702 8000007120 611</t>
  </si>
  <si>
    <t>887 0702 8000007120 800</t>
  </si>
  <si>
    <t>887 0702 8000007120 850</t>
  </si>
  <si>
    <t>887 0702 8000007120 851</t>
  </si>
  <si>
    <t>887 0702 8000007120 852</t>
  </si>
  <si>
    <t>887 0702 8000007120 853</t>
  </si>
  <si>
    <t>Закупка товаров, работ, услуг в целях капитального ремонта государственного (муниципального) имущества</t>
  </si>
  <si>
    <t>887 0702 8000007220 200</t>
  </si>
  <si>
    <t>887 0702 8000007220 240</t>
  </si>
  <si>
    <t>887 0702 8000007220 244</t>
  </si>
  <si>
    <t>Молодежная политика</t>
  </si>
  <si>
    <t>887 0707 7900000140 200</t>
  </si>
  <si>
    <t>887 0707 7900000140 240</t>
  </si>
  <si>
    <t>887 0707 7900000140 244</t>
  </si>
  <si>
    <t>887 0707 7900000180 200</t>
  </si>
  <si>
    <t>887 0707 7900000180 240</t>
  </si>
  <si>
    <t>887 0707 7900000180 244</t>
  </si>
  <si>
    <t>Другие вопросы в области образования</t>
  </si>
  <si>
    <t>887 0709 0710070380 200</t>
  </si>
  <si>
    <t>887 0709 0710070380 240</t>
  </si>
  <si>
    <t>887 0709 7900000100 100</t>
  </si>
  <si>
    <t>887 0709 7900000100 110</t>
  </si>
  <si>
    <t>887 0709 7900000100 112</t>
  </si>
  <si>
    <t>887 0709 7900000100 200</t>
  </si>
  <si>
    <t>887 0709 7900000100 240</t>
  </si>
  <si>
    <t>887 0709 7900000100 244</t>
  </si>
  <si>
    <t>887 0709 7900000100 600</t>
  </si>
  <si>
    <t>887 0709 7900000100 610</t>
  </si>
  <si>
    <t>887 0709 7900000100 612</t>
  </si>
  <si>
    <t>887 0709 8000007140 100</t>
  </si>
  <si>
    <t>887 0709 8000007140 110</t>
  </si>
  <si>
    <t>887 0709 8000007140 111</t>
  </si>
  <si>
    <t>887 0709 8000007140 112</t>
  </si>
  <si>
    <t>887 0709 8000007140 119</t>
  </si>
  <si>
    <t>887 0709 8000007140 200</t>
  </si>
  <si>
    <t>887 0709 8000007140 240</t>
  </si>
  <si>
    <t>887 0709 8000007140 242</t>
  </si>
  <si>
    <t>887 0709 8000007140 244</t>
  </si>
  <si>
    <t>887 0709 8000007140 800</t>
  </si>
  <si>
    <t>887 0709 8000007140 850</t>
  </si>
  <si>
    <t>887 0709 8000007140 851</t>
  </si>
  <si>
    <t>Культура</t>
  </si>
  <si>
    <t>887 0801 1100070660 200</t>
  </si>
  <si>
    <t>887 0801 1100070660 240</t>
  </si>
  <si>
    <t>887 0801 1100070660 243</t>
  </si>
  <si>
    <t>887 0801 7900000120 200</t>
  </si>
  <si>
    <t>887 0801 7900000120 240</t>
  </si>
  <si>
    <t>887 0801 7900000120 244</t>
  </si>
  <si>
    <t>887 0801 8100008010 100</t>
  </si>
  <si>
    <t>887 0801 8100008010 110</t>
  </si>
  <si>
    <t>887 0801 8100008010 111</t>
  </si>
  <si>
    <t>887 0801 8100008010 112</t>
  </si>
  <si>
    <t>887 0801 8100008010 119</t>
  </si>
  <si>
    <t>887 0801 8100008010 200</t>
  </si>
  <si>
    <t>887 0801 8100008010 240</t>
  </si>
  <si>
    <t>887 0801 8100008010 242</t>
  </si>
  <si>
    <t>887 0801 8100008010 244</t>
  </si>
  <si>
    <t>887 0801 8100008010 800</t>
  </si>
  <si>
    <t>887 0801 8100008010 850</t>
  </si>
  <si>
    <t>887 0801 8100008010 851</t>
  </si>
  <si>
    <t>887 0801 8100008010 852</t>
  </si>
  <si>
    <t>887 0801 8100008020 100</t>
  </si>
  <si>
    <t>887 0801 8100008020 110</t>
  </si>
  <si>
    <t>887 0801 8100008020 111</t>
  </si>
  <si>
    <t>887 0801 8100008020 112</t>
  </si>
  <si>
    <t>887 0801 8100008020 119</t>
  </si>
  <si>
    <t>887 0801 8100008020 200</t>
  </si>
  <si>
    <t>887 0801 8100008020 240</t>
  </si>
  <si>
    <t>887 0801 8100008020 242</t>
  </si>
  <si>
    <t>887 0801 8100008020 244</t>
  </si>
  <si>
    <t>887 0801 8100008020 800</t>
  </si>
  <si>
    <t>887 0801 8100008020 850</t>
  </si>
  <si>
    <t>887 0801 8100008020 851</t>
  </si>
  <si>
    <t>Пенсионное обеспечение</t>
  </si>
  <si>
    <t>Социальное обеспечение и иные выплаты населению</t>
  </si>
  <si>
    <t>887 1001 8800000050 300</t>
  </si>
  <si>
    <t>Публичные нормативные социальные выплаты гражданам</t>
  </si>
  <si>
    <t>887 1001 8800000050 310</t>
  </si>
  <si>
    <t>Иные пенсии, социальные доплаты к пенсиям</t>
  </si>
  <si>
    <t>887 1001 8800000050 312</t>
  </si>
  <si>
    <t>Социальное обслуживание населения</t>
  </si>
  <si>
    <t>887 1002 0400070180 100</t>
  </si>
  <si>
    <t>887 1002 0400070180 110</t>
  </si>
  <si>
    <t>887 1002 0400070180 111</t>
  </si>
  <si>
    <t>887 1002 0400070180 119</t>
  </si>
  <si>
    <t>887 1002 0400070180 600</t>
  </si>
  <si>
    <t>887 1002 0400070180 610</t>
  </si>
  <si>
    <t>887 1002 0400070180 611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</si>
  <si>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</si>
  <si>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</si>
  <si>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</si>
  <si>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Охрана семьи и детства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</si>
  <si>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</si>
  <si>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</si>
  <si>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887 1006 0400070340 600</t>
  </si>
  <si>
    <t>887 1006 0400070340 610</t>
  </si>
  <si>
    <t>887 1006 0400070340 612</t>
  </si>
  <si>
    <t>887 1006 7900000140 600</t>
  </si>
  <si>
    <t>887 1006 7900000140 610</t>
  </si>
  <si>
    <t>887 1006 7900000140 612</t>
  </si>
  <si>
    <t>Другие вопросы в области физической культуры и спорта</t>
  </si>
  <si>
    <t>887 1105 7900000030 200</t>
  </si>
  <si>
    <t>887 1105 7900000030 240</t>
  </si>
  <si>
    <t>887 1105 7900000030 244</t>
  </si>
  <si>
    <t>887 1105 8200011040 100</t>
  </si>
  <si>
    <t>887 1105 8200011040 110</t>
  </si>
  <si>
    <t>887 1105 8200011040 111</t>
  </si>
  <si>
    <t>887 1105 8200011040 119</t>
  </si>
  <si>
    <t>887 1105 8200011040 200</t>
  </si>
  <si>
    <t>887 1105 8200011040 240</t>
  </si>
  <si>
    <t>887 1105 8200011040 242</t>
  </si>
  <si>
    <t>887 1105 8200011040 244</t>
  </si>
  <si>
    <t>887 1105 8200011040 800</t>
  </si>
  <si>
    <t>887 1105 8200011040 850</t>
  </si>
  <si>
    <t>887 1105 8200011040 851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</si>
  <si>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</si>
  <si>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</si>
  <si>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887 1301 8800000060 700</t>
  </si>
  <si>
    <t>Обслуживание муниципального долга</t>
  </si>
  <si>
    <t>887 1301 8800000060 730</t>
  </si>
  <si>
    <t>Дотации на выравнивание бюджетной обеспеченности субъектов Российской Федерации и муниципальных образований</t>
  </si>
  <si>
    <t>887 1401 0300070220 500</t>
  </si>
  <si>
    <t>Дотации</t>
  </si>
  <si>
    <t>887 1401 0300070220 510</t>
  </si>
  <si>
    <t>Дотации на выравнивание бюджетной обеспеченности</t>
  </si>
  <si>
    <t>887 1401 0300070220 511</t>
  </si>
  <si>
    <t>Прочие межбюджетные трансферты общего характера</t>
  </si>
  <si>
    <t>887 1403 0300070510 500</t>
  </si>
  <si>
    <t>887 1403 8800000080 500</t>
  </si>
  <si>
    <t>887 1403 8800000080 540</t>
  </si>
  <si>
    <t>Результат исполнения бюджета (дефицит / профицит)</t>
  </si>
  <si>
    <t>Приложение № 2</t>
  </si>
  <si>
    <t>тыс. руб.</t>
  </si>
  <si>
    <t>000 9600 0000000000 000</t>
  </si>
  <si>
    <t>887 0102 0000000000 000</t>
  </si>
  <si>
    <t>887 0102 8800000010 000</t>
  </si>
  <si>
    <t>887 0103 0000000000 000</t>
  </si>
  <si>
    <t>887 0103 8800000020 000</t>
  </si>
  <si>
    <t>887 0104 0000000000 000</t>
  </si>
  <si>
    <t>887 0104 0400070159 000</t>
  </si>
  <si>
    <t>887 0104 0400070159 100</t>
  </si>
  <si>
    <t>887 0104 0400070159 120</t>
  </si>
  <si>
    <t>887 0104 0400070159 121</t>
  </si>
  <si>
    <t>887 0104 0400070159 129</t>
  </si>
  <si>
    <t>887 0104 0400070159 200</t>
  </si>
  <si>
    <t>887 0104 0400070159 240</t>
  </si>
  <si>
    <t>887 0104 0400070159 242</t>
  </si>
  <si>
    <t>887 0104 0400070159 244</t>
  </si>
  <si>
    <t>887 0104 0400070180 000</t>
  </si>
  <si>
    <t>887 0104 0400070289 000</t>
  </si>
  <si>
    <t>887 0104 0400070289 100</t>
  </si>
  <si>
    <t>887 0104 0400070289 120</t>
  </si>
  <si>
    <t>887 0104 0400070289 121</t>
  </si>
  <si>
    <t>887 0104 0400070289 122</t>
  </si>
  <si>
    <t>887 0104 0400070289 129</t>
  </si>
  <si>
    <t>887 0104 0400070289 200</t>
  </si>
  <si>
    <t>887 0104 0400070289 240</t>
  </si>
  <si>
    <t>887 0104 0400070289 242</t>
  </si>
  <si>
    <t>887 0104 0400070289 244</t>
  </si>
  <si>
    <t>887 0104 0500070190 000</t>
  </si>
  <si>
    <t>887 0104 0500070230 000</t>
  </si>
  <si>
    <t>887 0104 8800000030 000</t>
  </si>
  <si>
    <t>887 0104 8800000030 853</t>
  </si>
  <si>
    <t>887 0104 9900070210 000</t>
  </si>
  <si>
    <t>887 0106 0000000000 000</t>
  </si>
  <si>
    <t>887 0106 8800000030 000</t>
  </si>
  <si>
    <t>887 0113 0000000000 000</t>
  </si>
  <si>
    <t>887 0113 7900000010 000</t>
  </si>
  <si>
    <t>887 0113 7900000010 800</t>
  </si>
  <si>
    <t>887 0113 7900000010 850</t>
  </si>
  <si>
    <t>887 0113 7900000010 853</t>
  </si>
  <si>
    <t>887 0113 7900000040 000</t>
  </si>
  <si>
    <t>887 0203 0000000000 000</t>
  </si>
  <si>
    <t>887 0203 9900051180 000</t>
  </si>
  <si>
    <t>887 0309 0000000000 000</t>
  </si>
  <si>
    <t>887 0309 1000070440 000</t>
  </si>
  <si>
    <t>887 0309 8500069070 000</t>
  </si>
  <si>
    <t>887 0309 8500069070 112</t>
  </si>
  <si>
    <t>887 0408 0000000000 000</t>
  </si>
  <si>
    <t>887 0408 8400048000 000</t>
  </si>
  <si>
    <t>887 0408 8400048000 200</t>
  </si>
  <si>
    <t>887 0408 8400048000 240</t>
  </si>
  <si>
    <t>887 0408 8400048000 244</t>
  </si>
  <si>
    <t>887 0408 8400048010 000</t>
  </si>
  <si>
    <t>Субсидии на возмещение недополученных доходов и (или)  возмещение фактически понесенных затрат в связи с производством (реализацией) товаров, выполнением работ, оказанием услуг</t>
  </si>
  <si>
    <t>887 0408 8400048010 811</t>
  </si>
  <si>
    <t>887 0409 0000000000 000</t>
  </si>
  <si>
    <t>887 0409 6100070760 000</t>
  </si>
  <si>
    <t>Связь и информатика</t>
  </si>
  <si>
    <t>887 0410 0000000000 000</t>
  </si>
  <si>
    <t>887 0410 1810070570 000</t>
  </si>
  <si>
    <t>887 0410 1810070570 200</t>
  </si>
  <si>
    <t>887 0410 1810070570 240</t>
  </si>
  <si>
    <t>887 0410 1810070570 242</t>
  </si>
  <si>
    <t>887 0412 0000000000 000</t>
  </si>
  <si>
    <t>887 0412 7900000040 000</t>
  </si>
  <si>
    <t>887 0412 7900000070 000</t>
  </si>
  <si>
    <t>887 0412 7900000190 000</t>
  </si>
  <si>
    <t>887 0412 8700088040 000</t>
  </si>
  <si>
    <t>887 0412 8700088040 853</t>
  </si>
  <si>
    <t>887 0412 8800000040 000</t>
  </si>
  <si>
    <t>887 0501 0000000000 000</t>
  </si>
  <si>
    <t>887 0501 04000R0829 000</t>
  </si>
  <si>
    <t>887 0501 04000R0829 400</t>
  </si>
  <si>
    <t>887 0501 04000R0829 410</t>
  </si>
  <si>
    <t>Бюджетные инвестиции на приобретение объектов недвижимого имущества в государственную (муниципальную) собственность</t>
  </si>
  <si>
    <t>887 0501 04000R0829 412</t>
  </si>
  <si>
    <t>887 0501 9000005080 000</t>
  </si>
  <si>
    <t>887 0502 0000000000 000</t>
  </si>
  <si>
    <t>887 0502 9100005140 000</t>
  </si>
  <si>
    <t>887 0503 0000000000 000</t>
  </si>
  <si>
    <t>887 0701 0000000000 000</t>
  </si>
  <si>
    <t>887 0701 0710070110 000</t>
  </si>
  <si>
    <t>887 0701 0710070110 100</t>
  </si>
  <si>
    <t>887 0701 0710070110 110</t>
  </si>
  <si>
    <t>887 0701 0710070110 111</t>
  </si>
  <si>
    <t>887 0701 0710070110 112</t>
  </si>
  <si>
    <t>887 0701 0710070110 119</t>
  </si>
  <si>
    <t>887 0701 0710070110 200</t>
  </si>
  <si>
    <t>887 0701 0710070110 240</t>
  </si>
  <si>
    <t>887 0701 0710070110 242</t>
  </si>
  <si>
    <t>887 0701 0710070110 244</t>
  </si>
  <si>
    <t>887 0701 7900000220 000</t>
  </si>
  <si>
    <t>887 0701 8000007110 000</t>
  </si>
  <si>
    <t>887 0701 8000007240 000</t>
  </si>
  <si>
    <t>887 0702 0000000000 000</t>
  </si>
  <si>
    <t>887 0702 0710070120 000</t>
  </si>
  <si>
    <t>887 0702 0710070120 100</t>
  </si>
  <si>
    <t>887 0702 0710070120 110</t>
  </si>
  <si>
    <t>887 0702 0710070120 111</t>
  </si>
  <si>
    <t>887 0702 0710070120 112</t>
  </si>
  <si>
    <t>887 0702 0710070120 119</t>
  </si>
  <si>
    <t>887 0702 0710070120 200</t>
  </si>
  <si>
    <t>887 0702 0710070120 240</t>
  </si>
  <si>
    <t>887 0702 0710070120 242</t>
  </si>
  <si>
    <t>887 0702 0710070120 244</t>
  </si>
  <si>
    <t>887 0702 0710070120 600</t>
  </si>
  <si>
    <t>887 0702 0710070120 610</t>
  </si>
  <si>
    <t>887 0702 0710070120 611</t>
  </si>
  <si>
    <t>887 0702 7900000220 000</t>
  </si>
  <si>
    <t>887 0702 8000007120 000</t>
  </si>
  <si>
    <t>887 0702 8000007220 000</t>
  </si>
  <si>
    <t>Дополнительное образование детей</t>
  </si>
  <si>
    <t>887 0703 0000000000 000</t>
  </si>
  <si>
    <t>887 0703 8000007130 000</t>
  </si>
  <si>
    <t>887 0703 8000007130 100</t>
  </si>
  <si>
    <t>887 0703 8000007130 110</t>
  </si>
  <si>
    <t>887 0703 8000007130 111</t>
  </si>
  <si>
    <t>887 0703 8000007130 112</t>
  </si>
  <si>
    <t>887 0703 8000007130 119</t>
  </si>
  <si>
    <t>887 0703 8000007130 200</t>
  </si>
  <si>
    <t>887 0703 8000007130 240</t>
  </si>
  <si>
    <t>887 0703 8000007130 242</t>
  </si>
  <si>
    <t>887 0703 8000007130 244</t>
  </si>
  <si>
    <t>887 0703 8000007130 600</t>
  </si>
  <si>
    <t>887 0703 8000007130 610</t>
  </si>
  <si>
    <t>887 0703 8000007130 611</t>
  </si>
  <si>
    <t>887 0703 8000007130 800</t>
  </si>
  <si>
    <t>887 0703 8000007130 850</t>
  </si>
  <si>
    <t>887 0703 8000007130 851</t>
  </si>
  <si>
    <t>887 0703 8000007130 852</t>
  </si>
  <si>
    <t>887 0703 8000007130 853</t>
  </si>
  <si>
    <t>887 0707 0000000000 000</t>
  </si>
  <si>
    <t>887 0707 0400070179 000</t>
  </si>
  <si>
    <t>887 0707 0400070179 200</t>
  </si>
  <si>
    <t>887 0707 0400070179 240</t>
  </si>
  <si>
    <t>887 0707 0400070179 244</t>
  </si>
  <si>
    <t>887 0707 0400070359 000</t>
  </si>
  <si>
    <t>887 0707 0400070359 200</t>
  </si>
  <si>
    <t>887 0707 0400070359 240</t>
  </si>
  <si>
    <t>887 0707 0400070359 244</t>
  </si>
  <si>
    <t>887 0707 7900000140 000</t>
  </si>
  <si>
    <t>887 0707 7900000180 000</t>
  </si>
  <si>
    <t>887 0709 0000000000 000</t>
  </si>
  <si>
    <t>887 0709 0710070380 000</t>
  </si>
  <si>
    <t>887 0709 2200070910 000</t>
  </si>
  <si>
    <t>887 0709 2200070910 200</t>
  </si>
  <si>
    <t>887 0709 2200070910 240</t>
  </si>
  <si>
    <t>887 0709 7900000100 000</t>
  </si>
  <si>
    <t>887 0709 8000007140 000</t>
  </si>
  <si>
    <t>887 0801 0000000000 000</t>
  </si>
  <si>
    <t>887 0801 1100070660 000</t>
  </si>
  <si>
    <t>887 0801 7900000120 000</t>
  </si>
  <si>
    <t>887 0801 8100008010 000</t>
  </si>
  <si>
    <t>887 0801 8100008010 853</t>
  </si>
  <si>
    <t>887 0801 8100008020 000</t>
  </si>
  <si>
    <t>887 0801 8100008020 853</t>
  </si>
  <si>
    <t>887 1001 0000000000 000</t>
  </si>
  <si>
    <t>887 1001 8800000050 000</t>
  </si>
  <si>
    <t>887 1002 0000000000 000</t>
  </si>
  <si>
    <t>887 1002 0400070180 000</t>
  </si>
  <si>
    <t>887 1003 0000000000 000</t>
  </si>
  <si>
    <t>887 1003 9900051340 000</t>
  </si>
  <si>
    <t>887 1003 9900051340 300</t>
  </si>
  <si>
    <t>887 1003 9900051340 320</t>
  </si>
  <si>
    <t>887 1003 9900051340 322</t>
  </si>
  <si>
    <t>887 1004 0000000000 000</t>
  </si>
  <si>
    <t>887 1004 0400070289 000</t>
  </si>
  <si>
    <t>887 1004 0400070289 200</t>
  </si>
  <si>
    <t>887 1004 0400070289 240</t>
  </si>
  <si>
    <t>887 1004 0400070289 244</t>
  </si>
  <si>
    <t>887 1004 0400070289 300</t>
  </si>
  <si>
    <t>887 1004 0400070289 320</t>
  </si>
  <si>
    <t>887 1004 0400070289 321</t>
  </si>
  <si>
    <t>887 1006 0000000000 000</t>
  </si>
  <si>
    <t>887 1006 0400070340 000</t>
  </si>
  <si>
    <t>887 1006 7900000140 000</t>
  </si>
  <si>
    <t>887 1105 0000000000 000</t>
  </si>
  <si>
    <t>887 1105 7900000030 000</t>
  </si>
  <si>
    <t>887 1105 8200011040 000</t>
  </si>
  <si>
    <t>887 1105 8200011040 853</t>
  </si>
  <si>
    <t>887 1105 8200011060 000</t>
  </si>
  <si>
    <t>887 1105 8200011060 600</t>
  </si>
  <si>
    <t>887 1105 8200011060 610</t>
  </si>
  <si>
    <t>887 1105 8200011060 612</t>
  </si>
  <si>
    <t>887 1301 0000000000 000</t>
  </si>
  <si>
    <t>887 1301 8800000060 000</t>
  </si>
  <si>
    <t>887 1401 0000000000 000</t>
  </si>
  <si>
    <t>887 1401 0300070220 000</t>
  </si>
  <si>
    <t>887 1403 0000000000 000</t>
  </si>
  <si>
    <t>887 1403 0300070510 000</t>
  </si>
  <si>
    <t>887 1403 8800000080 000</t>
  </si>
  <si>
    <t>Маслянинского района Новосибирской области</t>
  </si>
  <si>
    <t>887 0104 0400070159 122</t>
  </si>
  <si>
    <t>-</t>
  </si>
  <si>
    <t>Прочая закупка товаров, работ и услуг</t>
  </si>
  <si>
    <t>887 0104 0500070230 242</t>
  </si>
  <si>
    <t>887 0104 8800370510 000</t>
  </si>
  <si>
    <t>887 0104 8800370510 100</t>
  </si>
  <si>
    <t>887 0104 8800370510 120</t>
  </si>
  <si>
    <t>887 0104 8800370510 121</t>
  </si>
  <si>
    <t>887 0104 8800370510 129</t>
  </si>
  <si>
    <t>Судебная система</t>
  </si>
  <si>
    <t>887 0105 0000000000 000</t>
  </si>
  <si>
    <t>887 0105 9900051200 000</t>
  </si>
  <si>
    <t>887 0105 9900051200 200</t>
  </si>
  <si>
    <t>887 0105 9900051200 240</t>
  </si>
  <si>
    <t>887 0105 9900051200 244</t>
  </si>
  <si>
    <t>887 0113 0300070511 000</t>
  </si>
  <si>
    <t>887 0113 0300070511 200</t>
  </si>
  <si>
    <t>887 0113 0300070511 240</t>
  </si>
  <si>
    <t>887 0113 0300070511 244</t>
  </si>
  <si>
    <t>887 0113 03000S0511 000</t>
  </si>
  <si>
    <t>887 0113 03000S0511 200</t>
  </si>
  <si>
    <t>887 0113 03000S0511 240</t>
  </si>
  <si>
    <t>887 0113 03000S0511 244</t>
  </si>
  <si>
    <t>887 0113 6600070610 000</t>
  </si>
  <si>
    <t>887 0113 6600070610 200</t>
  </si>
  <si>
    <t>887 0113 6600070610 240</t>
  </si>
  <si>
    <t>887 0113 6600070610 244</t>
  </si>
  <si>
    <t>887 0113 66000S0610 000</t>
  </si>
  <si>
    <t>887 0113 66000S0610 200</t>
  </si>
  <si>
    <t>887 0113 66000S0610 240</t>
  </si>
  <si>
    <t>887 0113 66000S0610 244</t>
  </si>
  <si>
    <t>887 0113 7900000010 500</t>
  </si>
  <si>
    <t>887 0113 7900000010 540</t>
  </si>
  <si>
    <t>887 0113 7900000020 000</t>
  </si>
  <si>
    <t>887 0113 7900000020 200</t>
  </si>
  <si>
    <t>887 0113 7900000020 240</t>
  </si>
  <si>
    <t>887 0113 7900000020 244</t>
  </si>
  <si>
    <t>887 0113 7900000200 000</t>
  </si>
  <si>
    <t>887 0113 7900000200 200</t>
  </si>
  <si>
    <t>887 0113 7900000200 240</t>
  </si>
  <si>
    <t>887 0113 7900000200 244</t>
  </si>
  <si>
    <t>887 0113 8800000090 000</t>
  </si>
  <si>
    <t>887 0113 8800000090 200</t>
  </si>
  <si>
    <t>887 0113 8800000090 240</t>
  </si>
  <si>
    <t>887 0113 8800000090 244</t>
  </si>
  <si>
    <t>887 0309 1000070940 000</t>
  </si>
  <si>
    <t>887 0309 1000070940 200</t>
  </si>
  <si>
    <t>887 0309 1000070940 240</t>
  </si>
  <si>
    <t>887 0309 1000070940 244</t>
  </si>
  <si>
    <t>887 0309 10000S0440 000</t>
  </si>
  <si>
    <t>887 0309 10000S0440 200</t>
  </si>
  <si>
    <t>887 0309 10000S0440 240</t>
  </si>
  <si>
    <t>887 0309 10000S0440 244</t>
  </si>
  <si>
    <t>887 0309 10000S0940 000</t>
  </si>
  <si>
    <t>887 0309 10000S0940 200</t>
  </si>
  <si>
    <t>887 0309 10000S0940 240</t>
  </si>
  <si>
    <t>887 0309 10000S0940 244</t>
  </si>
  <si>
    <t>887 0309 8500770510 000</t>
  </si>
  <si>
    <t>887 0309 8500770510 100</t>
  </si>
  <si>
    <t>887 0309 8500770510 110</t>
  </si>
  <si>
    <t>887 0309 8500770510 111</t>
  </si>
  <si>
    <t>887 0309 8500770510 119</t>
  </si>
  <si>
    <t>887 0409 6100070760 540</t>
  </si>
  <si>
    <t>887 0410 18100S0570 000</t>
  </si>
  <si>
    <t>887 0410 18100S0570 200</t>
  </si>
  <si>
    <t>887 0410 18100S0570 240</t>
  </si>
  <si>
    <t>887 0410 18100S0570 242</t>
  </si>
  <si>
    <t>887 0412 0800070690 000</t>
  </si>
  <si>
    <t>887 0412 0800070690 800</t>
  </si>
  <si>
    <t>887 0412 0800070690 810</t>
  </si>
  <si>
    <t>887 0412 0800070690 811</t>
  </si>
  <si>
    <t>887 0412 4110070590 000</t>
  </si>
  <si>
    <t>887 0412 4110070590 200</t>
  </si>
  <si>
    <t>887 0412 4110070590 240</t>
  </si>
  <si>
    <t>887 0412 4110070590 244</t>
  </si>
  <si>
    <t>887 0412 4110070590 500</t>
  </si>
  <si>
    <t>887 0412 4110070590 540</t>
  </si>
  <si>
    <t>887 0412 41100S0590 000</t>
  </si>
  <si>
    <t>887 0412 41100S0590 200</t>
  </si>
  <si>
    <t>887 0412 41100S0590 240</t>
  </si>
  <si>
    <t>887 0412 41100S0590 244</t>
  </si>
  <si>
    <t>887 0412 7900000070 800</t>
  </si>
  <si>
    <t>887 0412 7900000070 810</t>
  </si>
  <si>
    <t>887 0412 7900000070 811</t>
  </si>
  <si>
    <t>887 0412 7900000170 000</t>
  </si>
  <si>
    <t>887 0412 7900000170 200</t>
  </si>
  <si>
    <t>887 0412 7900000170 240</t>
  </si>
  <si>
    <t>887 0412 7900000170 244</t>
  </si>
  <si>
    <t>887 0412 8700470510 000</t>
  </si>
  <si>
    <t>887 0412 8700470510 100</t>
  </si>
  <si>
    <t>887 0412 8700470510 110</t>
  </si>
  <si>
    <t>887 0412 8700470510 111</t>
  </si>
  <si>
    <t>887 0412 8700470510 119</t>
  </si>
  <si>
    <t>887 0412 8800470510 000</t>
  </si>
  <si>
    <t>887 0412 8800470510 100</t>
  </si>
  <si>
    <t>887 0412 8800470510 110</t>
  </si>
  <si>
    <t>887 0412 8800470510 111</t>
  </si>
  <si>
    <t>887 0412 8800470510 119</t>
  </si>
  <si>
    <t>887 0502 0910070810 000</t>
  </si>
  <si>
    <t>887 0502 9100005140 500</t>
  </si>
  <si>
    <t>887 0502 9100005140 540</t>
  </si>
  <si>
    <t>887 0503 09200L5551 000</t>
  </si>
  <si>
    <t>887 0503 09200L5551 500</t>
  </si>
  <si>
    <t>887 0503 09200L5551 540</t>
  </si>
  <si>
    <t>887 0503 8600005000 000</t>
  </si>
  <si>
    <t>887 0503 8600005000 500</t>
  </si>
  <si>
    <t>887 0503 8600005000 540</t>
  </si>
  <si>
    <t>Охрана объектов растительного и животного мира и среды их обитания</t>
  </si>
  <si>
    <t>887 0603 0000000000 000</t>
  </si>
  <si>
    <t>887 0603 4800070460 000</t>
  </si>
  <si>
    <t>887 0603 4800070460 200</t>
  </si>
  <si>
    <t>887 0603 4800070460 240</t>
  </si>
  <si>
    <t>887 0603 4800070460 244</t>
  </si>
  <si>
    <t>887 0603 48000S0460 000</t>
  </si>
  <si>
    <t>887 0603 48000S0460 200</t>
  </si>
  <si>
    <t>887 0603 48000S0460 240</t>
  </si>
  <si>
    <t>887 0603 48000S0460 244</t>
  </si>
  <si>
    <t>Другие вопросы в области охраны окружающей среды</t>
  </si>
  <si>
    <t>887 0605 0000000000 000</t>
  </si>
  <si>
    <t>887 0605 7900000110 000</t>
  </si>
  <si>
    <t>887 0605 7900000110 200</t>
  </si>
  <si>
    <t>887 0605 7900000110 240</t>
  </si>
  <si>
    <t>887 0605 7900000110 244</t>
  </si>
  <si>
    <t>887 0701 0710170849 000</t>
  </si>
  <si>
    <t>887 0701 0710170849 200</t>
  </si>
  <si>
    <t>887 0701 0710170849 240</t>
  </si>
  <si>
    <t>887 0701 0710170849 244</t>
  </si>
  <si>
    <t>887 0701 8001170510 000</t>
  </si>
  <si>
    <t>887 0701 8001170510 100</t>
  </si>
  <si>
    <t>887 0701 8001170510 110</t>
  </si>
  <si>
    <t>887 0701 8001170510 111</t>
  </si>
  <si>
    <t>887 0701 8001170510 119</t>
  </si>
  <si>
    <t>887 0701 8801670510 000</t>
  </si>
  <si>
    <t>887 0701 8801670510 200</t>
  </si>
  <si>
    <t>887 0701 8801670510 240</t>
  </si>
  <si>
    <t>887 0701 8801670510 244</t>
  </si>
  <si>
    <t>887 0702 0710170849 000</t>
  </si>
  <si>
    <t>887 0702 0710170849 200</t>
  </si>
  <si>
    <t>887 0702 0710170849 240</t>
  </si>
  <si>
    <t>887 0702 0710170849 244</t>
  </si>
  <si>
    <t>887 0702 0710170849 600</t>
  </si>
  <si>
    <t>887 0702 0710170849 610</t>
  </si>
  <si>
    <t>887 0702 0710170849 612</t>
  </si>
  <si>
    <t>887 0702 0710270849 000</t>
  </si>
  <si>
    <t>887 0702 0710270849 200</t>
  </si>
  <si>
    <t>887 0702 0710270849 240</t>
  </si>
  <si>
    <t>887 0702 0710270849 244</t>
  </si>
  <si>
    <t>887 0702 0710270849 600</t>
  </si>
  <si>
    <t>887 0702 0710270849 610</t>
  </si>
  <si>
    <t>887 0702 0710270849 612</t>
  </si>
  <si>
    <t>887 0702 7900000220 600</t>
  </si>
  <si>
    <t>887 0702 7900000220 610</t>
  </si>
  <si>
    <t>887 0702 7900000220 612</t>
  </si>
  <si>
    <t>887 0702 8001270510 000</t>
  </si>
  <si>
    <t>887 0702 8001270510 100</t>
  </si>
  <si>
    <t>887 0702 8001270510 110</t>
  </si>
  <si>
    <t>887 0702 8001270510 111</t>
  </si>
  <si>
    <t>887 0702 8001270510 119</t>
  </si>
  <si>
    <t>887 0702 8001270510 600</t>
  </si>
  <si>
    <t>887 0702 8001270510 610</t>
  </si>
  <si>
    <t>887 0702 8001270510 611</t>
  </si>
  <si>
    <t>887 0702 8801670510 000</t>
  </si>
  <si>
    <t>887 0702 8801670510 200</t>
  </si>
  <si>
    <t>887 0702 8801670510 240</t>
  </si>
  <si>
    <t>887 0702 8801670510 244</t>
  </si>
  <si>
    <t>887 0703 8001370510 000</t>
  </si>
  <si>
    <t>887 0703 8001370510 100</t>
  </si>
  <si>
    <t>887 0703 8001370510 110</t>
  </si>
  <si>
    <t>887 0703 8001370510 111</t>
  </si>
  <si>
    <t>887 0703 8001370510 119</t>
  </si>
  <si>
    <t>887 0703 8001370510 600</t>
  </si>
  <si>
    <t>887 0703 8001370510 610</t>
  </si>
  <si>
    <t>887 0703 8001370510 611</t>
  </si>
  <si>
    <t>887 0703 8801670510 000</t>
  </si>
  <si>
    <t>887 0703 8801670510 600</t>
  </si>
  <si>
    <t>887 0703 8801670510 610</t>
  </si>
  <si>
    <t>887 0703 8801670510 612</t>
  </si>
  <si>
    <t>887 0707 7900000090 000</t>
  </si>
  <si>
    <t>887 0707 7900000090 200</t>
  </si>
  <si>
    <t>887 0707 7900000090 240</t>
  </si>
  <si>
    <t>887 0707 7900000090 244</t>
  </si>
  <si>
    <t>887 0707 7900000150 000</t>
  </si>
  <si>
    <t>887 0707 7900000150 200</t>
  </si>
  <si>
    <t>887 0707 7900000150 240</t>
  </si>
  <si>
    <t>887 0707 7900000150 244</t>
  </si>
  <si>
    <t>887 0707 8800000040 000</t>
  </si>
  <si>
    <t>887 0707 8800000040 100</t>
  </si>
  <si>
    <t>887 0707 8800000040 110</t>
  </si>
  <si>
    <t>887 0707 8800000040 111</t>
  </si>
  <si>
    <t>887 0707 8800000040 112</t>
  </si>
  <si>
    <t>887 0707 8800000040 119</t>
  </si>
  <si>
    <t>887 0707 8800000040 200</t>
  </si>
  <si>
    <t>887 0707 8800000040 240</t>
  </si>
  <si>
    <t>887 0707 8800000040 242</t>
  </si>
  <si>
    <t>887 0707 8800000040 244</t>
  </si>
  <si>
    <t>887 0707 8800000040 800</t>
  </si>
  <si>
    <t>887 0707 8800000040 850</t>
  </si>
  <si>
    <t>887 0707 8800000040 851</t>
  </si>
  <si>
    <t>887 0709 0710070380 243</t>
  </si>
  <si>
    <t>887 0709 07100S0380 000</t>
  </si>
  <si>
    <t>887 0709 07100S0380 200</t>
  </si>
  <si>
    <t>887 0709 07100S0380 240</t>
  </si>
  <si>
    <t>887 0709 07100S0380 244</t>
  </si>
  <si>
    <t>887 0709 14000L0970 000</t>
  </si>
  <si>
    <t>887 0709 14000L0970 200</t>
  </si>
  <si>
    <t>887 0709 14000L0970 240</t>
  </si>
  <si>
    <t>887 0709 14000L0970 243</t>
  </si>
  <si>
    <t>887 0709 2200070910 242</t>
  </si>
  <si>
    <t>887 0709 22000S0910 000</t>
  </si>
  <si>
    <t>887 0709 22000S0910 200</t>
  </si>
  <si>
    <t>887 0709 22000S0910 240</t>
  </si>
  <si>
    <t>887 0709 22000S0910 244</t>
  </si>
  <si>
    <t>887 0709 7900000100 242</t>
  </si>
  <si>
    <t>887 0709 7900000100 300</t>
  </si>
  <si>
    <t>Иные выплаты населению</t>
  </si>
  <si>
    <t>887 0709 7900000100 360</t>
  </si>
  <si>
    <t>887 0709 8001470510 000</t>
  </si>
  <si>
    <t>887 0709 8001470510 100</t>
  </si>
  <si>
    <t>887 0709 8001470510 110</t>
  </si>
  <si>
    <t>887 0709 8001470510 111</t>
  </si>
  <si>
    <t>887 0709 8001470510 119</t>
  </si>
  <si>
    <t>887 0801 11000L5192 000</t>
  </si>
  <si>
    <t>887 0801 11000L5192 200</t>
  </si>
  <si>
    <t>887 0801 11000L5192 240</t>
  </si>
  <si>
    <t>887 0801 11000L5192 244</t>
  </si>
  <si>
    <t>887 0801 11000L5582 000</t>
  </si>
  <si>
    <t>887 0801 11000L5582 200</t>
  </si>
  <si>
    <t>887 0801 11000L5582 240</t>
  </si>
  <si>
    <t>887 0801 11000L5582 244</t>
  </si>
  <si>
    <t>887 0801 11000S0660 000</t>
  </si>
  <si>
    <t>887 0801 11000S0660 200</t>
  </si>
  <si>
    <t>887 0801 11000S0660 240</t>
  </si>
  <si>
    <t>887 0801 11000S0660 243</t>
  </si>
  <si>
    <t>887 0801 8100008080 000</t>
  </si>
  <si>
    <t>887 0801 8100008080 200</t>
  </si>
  <si>
    <t>887 0801 8100008080 240</t>
  </si>
  <si>
    <t>887 0801 8100008080 244</t>
  </si>
  <si>
    <t>887 0801 8100170510 000</t>
  </si>
  <si>
    <t>887 0801 8100170510 100</t>
  </si>
  <si>
    <t>887 0801 8100170510 110</t>
  </si>
  <si>
    <t>887 0801 8100170510 111</t>
  </si>
  <si>
    <t>887 0801 8100170510 119</t>
  </si>
  <si>
    <t>887 0801 8100270510 000</t>
  </si>
  <si>
    <t>887 0801 8100270510 100</t>
  </si>
  <si>
    <t>887 0801 8100270510 110</t>
  </si>
  <si>
    <t>887 0801 8100270510 111</t>
  </si>
  <si>
    <t>887 0801 8100270510 119</t>
  </si>
  <si>
    <t>887 1006 8801670510 000</t>
  </si>
  <si>
    <t>887 1006 8801670510 200</t>
  </si>
  <si>
    <t>887 1006 8801670510 240</t>
  </si>
  <si>
    <t>887 1006 8801670510 244</t>
  </si>
  <si>
    <t>887 1006 8801670510 600</t>
  </si>
  <si>
    <t>887 1006 8801670510 610</t>
  </si>
  <si>
    <t>887 1006 8801670510 612</t>
  </si>
  <si>
    <t>887 1105 8200011060 200</t>
  </si>
  <si>
    <t>887 1105 8200011060 240</t>
  </si>
  <si>
    <t>887 1105 8200011060 244</t>
  </si>
  <si>
    <t>887 1105 8200470510 000</t>
  </si>
  <si>
    <t>887 1105 8200470510 100</t>
  </si>
  <si>
    <t>887 1105 8200470510 110</t>
  </si>
  <si>
    <t>887 1105 8200470510 111</t>
  </si>
  <si>
    <t>887 1105 8200470510 119</t>
  </si>
  <si>
    <t>887 1105 8200670510 000</t>
  </si>
  <si>
    <t>887 1105 8200670510 600</t>
  </si>
  <si>
    <t>887 1105 8200670510 610</t>
  </si>
  <si>
    <t>887 1105 8200670510 612</t>
  </si>
  <si>
    <t>887 1105 82006S0510 000</t>
  </si>
  <si>
    <t>887 1105 82006S0510 600</t>
  </si>
  <si>
    <t>887 1105 82006S0510 610</t>
  </si>
  <si>
    <t>887 1105 82006S0510 612</t>
  </si>
  <si>
    <t>887 1403 0300070510 540</t>
  </si>
  <si>
    <t>887 1403 0300070511 000</t>
  </si>
  <si>
    <t>887 1403 0300070511 500</t>
  </si>
  <si>
    <t>887 1403 0300070511 540</t>
  </si>
  <si>
    <t>887 1403 03000S0511 000</t>
  </si>
  <si>
    <t>887 1403 03000S0511 500</t>
  </si>
  <si>
    <t>887 1403 03000S0511 540</t>
  </si>
  <si>
    <t>4</t>
  </si>
  <si>
    <t>5</t>
  </si>
  <si>
    <t>6</t>
  </si>
  <si>
    <t>Обеспечение проведения выборов и референдумов</t>
  </si>
  <si>
    <t>887 0107 0000000000 000</t>
  </si>
  <si>
    <t>887 0107 8800000190 000</t>
  </si>
  <si>
    <t>887 0107 8800000190 200</t>
  </si>
  <si>
    <t>887 0107 8800000190 240</t>
  </si>
  <si>
    <t>887 0107 8800000190 244</t>
  </si>
  <si>
    <t>887 0113 7900000010 600</t>
  </si>
  <si>
    <t>887 0113 7900000010 610</t>
  </si>
  <si>
    <t>887 0113 7900000010 612</t>
  </si>
  <si>
    <t>887 0309 1000070440 500</t>
  </si>
  <si>
    <t>887 0309 1000070440 540</t>
  </si>
  <si>
    <t>887 0309 10000S0440 500</t>
  </si>
  <si>
    <t>887 0309 10000S0440 540</t>
  </si>
  <si>
    <t>Обеспечение пожарной безопасности</t>
  </si>
  <si>
    <t>887 0310 0000000000 000</t>
  </si>
  <si>
    <t>1000070330</t>
  </si>
  <si>
    <t>887 0310 1000070330 000</t>
  </si>
  <si>
    <t>887 0310 1000070330 200</t>
  </si>
  <si>
    <t>887 0310 1000070330 240</t>
  </si>
  <si>
    <t>887 0310 1000070330 244</t>
  </si>
  <si>
    <t>Сельское хозяйство и рыболовство</t>
  </si>
  <si>
    <t>887 0405 0000000000 000</t>
  </si>
  <si>
    <t>9900070160</t>
  </si>
  <si>
    <t>887 0405 9900070160 000</t>
  </si>
  <si>
    <t>887 0405 9900070160 200</t>
  </si>
  <si>
    <t>887 0405 9900070160 240</t>
  </si>
  <si>
    <t>887 0405 9900070160 244</t>
  </si>
  <si>
    <t>887 0412 7900000190 600</t>
  </si>
  <si>
    <t>887 0412 7900000190 610</t>
  </si>
  <si>
    <t>887 0412 7900000190 612</t>
  </si>
  <si>
    <t>887 0502 0910070810 500</t>
  </si>
  <si>
    <t>887 0502 0910070810 540</t>
  </si>
  <si>
    <t>887 0502 9100005110 000</t>
  </si>
  <si>
    <t>887 0502 9100005110 500</t>
  </si>
  <si>
    <t>887 0502 9100005110 540</t>
  </si>
  <si>
    <t>887 0707 0400070359 600</t>
  </si>
  <si>
    <t>887 0707 0400070359 610</t>
  </si>
  <si>
    <t>887 0707 0400070359 612</t>
  </si>
  <si>
    <t>887 0707 7900000140 600</t>
  </si>
  <si>
    <t>887 0707 7900000140 610</t>
  </si>
  <si>
    <t>887 0707 7900000140 612</t>
  </si>
  <si>
    <t>11000R5194</t>
  </si>
  <si>
    <t>887 0801 11000R5194 000</t>
  </si>
  <si>
    <t>887 0801 11000R5194 200</t>
  </si>
  <si>
    <t>887 0801 11000R5194 240</t>
  </si>
  <si>
    <t>887 0801 11000R5194 244</t>
  </si>
  <si>
    <t>887 1003 26000R5676 000</t>
  </si>
  <si>
    <t>887 1003 26000R5676 300</t>
  </si>
  <si>
    <t>887 1003 26000R5676 320</t>
  </si>
  <si>
    <t>887 1003 26000R5676 322</t>
  </si>
  <si>
    <t>39000R4979</t>
  </si>
  <si>
    <t>887 1003 39000R4979 000</t>
  </si>
  <si>
    <t>887 1003 39000R4979 300</t>
  </si>
  <si>
    <t>887 1003 39000R4979 320</t>
  </si>
  <si>
    <t>887 1003 39000R4979 322</t>
  </si>
  <si>
    <t>887 1006 7900000140 800</t>
  </si>
  <si>
    <t>887 1006 7900000140 810</t>
  </si>
  <si>
    <t>887 1006 7900000140 811</t>
  </si>
  <si>
    <t>% исполнения</t>
  </si>
  <si>
    <t>Глава муниципального образования</t>
  </si>
  <si>
    <t>Председатель представительного органа муниципального образования</t>
  </si>
  <si>
    <t>Образование и организация деятельности комиссий по делам несовершеннолетних и защите их прав</t>
  </si>
  <si>
    <t>Расходы на осуществление отдельных государственных полномочий по обеспечению социального обслуживания отдельных категорий граждан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</si>
  <si>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</si>
  <si>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</si>
  <si>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</si>
  <si>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Расходы на обеспечение функций муниципальных органов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</si>
  <si>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</si>
  <si>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</si>
  <si>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Проведение выборов в законодательные (представительные) органы муниципальной власти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</si>
  <si>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</si>
  <si>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</si>
  <si>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</si>
  <si>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годы"в целях софинансирования субсидий, представляемых из бюджета субъекта РФ</t>
  </si>
  <si>
    <t>МП "Формирование положительного имиджа Маслянинского района Новосибирской области" на 2018-2020 годы</t>
  </si>
  <si>
    <t>МП "Развитие и поддержка территориального общественного самоуправления  на территории Маслянинского района Новосибирской области на 2018-2020гг."</t>
  </si>
  <si>
    <t>МП "Управление муниципальным имуществом Маслянинского района Новосибирской области на 2018-2020 гг."</t>
  </si>
  <si>
    <t xml:space="preserve">МП "Муниципальная поддержка социально-ориентированных некоммерческих организаций, общественных объединений и гражданских инициатив в Маслянинском районе Новосибирской области на 2018-2020 годы" </t>
  </si>
  <si>
    <t>Выполнение других обязательств муниципального образования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</si>
  <si>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</si>
  <si>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Расходы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области"</t>
  </si>
  <si>
    <t xml:space="preserve">Расходы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</t>
  </si>
  <si>
    <t>Расходы на реализацию мероприятий ГП НСО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</si>
  <si>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Расходы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в целях софинансирования субсидий, представляемых из бюджета субъекта РФ</t>
  </si>
  <si>
    <t>Обеспечение безопасности жизнедеятельности населения Маслянинского района</t>
  </si>
  <si>
    <t>Отдельные мероприятия в области автомобильного транспорта</t>
  </si>
  <si>
    <t>Субсидии на проведение отдельных мероприятий по автомобильному транспорту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</si>
  <si>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</si>
  <si>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</si>
  <si>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в целях софинансирования субсидий, представляемых из бюджета субъекта РФ</t>
  </si>
  <si>
    <t>Расходы на реализацию мероприятий ГП НСО "Развитие субъектов малого и среднего предпрнимательства в Новосибирской области на 2017-2022 гг."</t>
  </si>
  <si>
    <t>Расходы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</si>
  <si>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Расходы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 в целях софинансирования субсидий, представляемых из бюджета субъекта РФ</t>
  </si>
  <si>
    <t>МП "Поддержка и развитие малого и среднего препринимательства в Маслянинском районе Новосибирской области на 2018-2020 годы"</t>
  </si>
  <si>
    <t>МП "Улучшение условий и охраны труда в Маслянинском районе Новосибирской области на 2018-2020 гг."</t>
  </si>
  <si>
    <t>МП "Организация занятости несовершеннолетних граждан в возрасте от 14 до 18 лет в Маслянинском районе Новосибирской области на 2018-2020 гг."</t>
  </si>
  <si>
    <t>Расходы на обеспечение деятельности (оказание услуг) муниципальных учреждений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</si>
  <si>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</si>
  <si>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Прочие расходы на поддержку жилищного хозяйства муниципального образования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</si>
  <si>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</si>
  <si>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Мероприятия в области коммунального хозяйства в части капитальных расходов</t>
  </si>
  <si>
    <t>Прочие мероприятия по поддержке коммунального хозяйства</t>
  </si>
  <si>
    <t>Расходы на реализацию мероприятий по формированию комфортной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а 2015-2020 гг.", в целях софинансирования субсидий, представляемых из бюджета субъекта РФ(на благоустройство дворовых территорий многоквартирных домов)</t>
  </si>
  <si>
    <t xml:space="preserve">Организация утилизации, переработки и сбора отходов 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</si>
  <si>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</si>
  <si>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годах"в целях софинансирования субсидий, представляемых из бюджета субъекта РФ</t>
  </si>
  <si>
    <t>МП "Межпоселенческие мероприятия по охране окружающей среды в Маслянинском районе на 2017-2018 гг"</t>
  </si>
  <si>
    <t>Расходы на реализацию основных общеобразовательных программ в дошкольных учреждениях за счет средств областного бюджета</t>
  </si>
  <si>
    <t>Расходы на обеспечение питанием отдельных категорий детей, обучающихся в образовательных учреждениях (ОВЗ)</t>
  </si>
  <si>
    <t>МП "Ремонт, реконструкция и развитие объектов муниципальной собственности Маслянинского района на 2017-2019 гг."</t>
  </si>
  <si>
    <t>Расходы на обеспечение деятельности детских дошкольных учреждений</t>
  </si>
  <si>
    <t>Расходы на возмещение затрат по уходу  за детьми дошкольного возраста</t>
  </si>
  <si>
    <t>Расходы на реализацию мероприятий по наказам избирателей (депутатский фонд)</t>
  </si>
  <si>
    <t>Расходы на реализацию основных общеобразовательных программ за счет средств областного бюджета</t>
  </si>
  <si>
    <t>Расходы на обеспечение питанием отдельных категорий детей, обучающихся в образовательных учреждениях (ММС)</t>
  </si>
  <si>
    <t>Расходы на обеспечение деятельности  общеобразовательных учреждений</t>
  </si>
  <si>
    <t xml:space="preserve">Транспортные расходы в части подвоза учащихся </t>
  </si>
  <si>
    <t>Расходы на обеспечение деятельности учреждений по внешкольной работе с детьми</t>
  </si>
  <si>
    <t xml:space="preserve"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</si>
  <si>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Расходы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</si>
  <si>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МП "Комплексные меры профилактики наркомании в Маслянинском районе  Новосибирской области на 2018-2020 гг."</t>
  </si>
  <si>
    <t>МП "Социальная поддержка населения Маслянинского района Новосибирской области на 2017-2019 гг."</t>
  </si>
  <si>
    <t>МП "Патриотическое воспитание граждан Маслянинского района Новосибирской области на 2018-2020 гг."</t>
  </si>
  <si>
    <t>МП "Молодежь Маслянинского района Новосибирской области на 2018-2020 годы"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</si>
  <si>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</si>
  <si>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годы"в целях софинансирования субсидий, представляемых из бюджета субъекта РФ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</si>
  <si>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годы" в целях софинансирования субсидий, представляемых из бюджета субъекта РФ</t>
  </si>
  <si>
    <t>Расходы на реализацию мероприятий ГП НСО "Построение и развитие аппаратно- программного комплекса "Безопасный город" в Новосибирской области на 2016-2021 гг."</t>
  </si>
  <si>
    <t>Расходы на реализацию мероприятий ГП НСО "Построение и развитие аппаратно- программного комплекса "Безопасный город" в Новосибирской области на 2016-2021 гг." в целях софинансирования субсидий, представляемых из бюджета субъекта РФ</t>
  </si>
  <si>
    <t>МП "Развитие образования, создание условий для социализации обучающихся и воспитанников в Маслянинском районе Новосибирской области на 2017-2020 годы"</t>
  </si>
  <si>
    <t>Расходы на обеспечение деятельности прочих учреждений образования (учебно-методические кабинеты, централизованные бухгалтерии)</t>
  </si>
  <si>
    <t>Расходы на реализацию мероприятий государственной программы "Культура Новосибирской области на 2015-2020 годы"</t>
  </si>
  <si>
    <t>Расходы на комплектование книжных фондов муниципальных общедоступных библиотек и государственных библиотек субъектов РФ в целях софинансирования субсидий, представляемых из бюджета субъекта РФ</t>
  </si>
  <si>
    <t>Расходы на мероприятия по обеспечению развития и укрепления материально-технической базы муниципальных домов культуры в рамках ГП НСО "Культура Новосибирской области" на 2015-2020гг." в целях софинансирования субсидий, представляемых из бюджета субъекта РФ</t>
  </si>
  <si>
    <t>Расходы на реализацию мероприятий государственной программы "Культура Новосибирской области на 2015-2020 годы", в целях софинансирования субсидий, представляемых из бюджета субъекта РФ</t>
  </si>
  <si>
    <t>МП "Развитие культуры в Маслянинском районе Новосибирской области на 2017-2019 годы"</t>
  </si>
  <si>
    <t>Расходы на обеспечение деятельности учреждений культуры и кинематографии</t>
  </si>
  <si>
    <t>Расходы на обеспечение деятельности библиотек района</t>
  </si>
  <si>
    <t>Расходы, связанные с созданием условий для показа национальных фильмов</t>
  </si>
  <si>
    <t>Доплаты к пенсиям муниципальных служащих</t>
  </si>
  <si>
    <t xml:space="preserve">Расходы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</si>
  <si>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МП "Развитие физической культуры и спорта в Маслянинском районе Новосибирской области на 2018-2020 годы"</t>
  </si>
  <si>
    <t>Прочие меропрития физической культуры и спорта</t>
  </si>
  <si>
    <t>Расходы на обеспечение условий для развития на территории муниципального района физической культуры</t>
  </si>
  <si>
    <t>Расходы на обеспечение условий для развития на территории муниципального района физической культуры, в целях софинансирования субсидий, представляемых из бюджета субъекта РФ</t>
  </si>
  <si>
    <t>Процентные платежи по муниципальному долгу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</si>
  <si>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</si>
  <si>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 xml:space="preserve">Расходы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</t>
  </si>
  <si>
    <t>Иные межбюджетные трансферты  бюджетам других уровней</t>
  </si>
  <si>
    <t>31929,18,97</t>
  </si>
  <si>
    <t>821,936,8</t>
  </si>
  <si>
    <t>Расходы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</si>
  <si>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Расходы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</si>
  <si>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к решению 23 сессии Совета депутатов </t>
  </si>
  <si>
    <t>за полугодие  2018 года»</t>
  </si>
  <si>
    <t>Исполнение бюджета Маслянинского района Новосибирской области по ведомственной структуре расходов за полугодие  2018 года</t>
  </si>
  <si>
    <t xml:space="preserve"> от 17 октября 2018 г. №216   «Об исполнении бюджета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</si>
</sst>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right" vertical="center" wrapText="1"/>
    </xf>
    <xf numFmtId="0" fontId="9" fillId="3" borderId="11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E782"/>
  <sheetViews>
    <sheetView showGridLines="0" tabSelected="1" workbookViewId="0">
      <selection activeCell="A4" sqref="A4"/>
    </sheetView>
  </sheetViews>
  <sheetFormatPr defaultRowHeight="12.75"/>
  <cols>
    <col min="1" max="1" width="29.5703125" style="1" customWidth="1"/>
    <col min="2" max="2" width="19" style="1" customWidth="1"/>
    <col min="3" max="3" width="13.7109375" style="1" customWidth="1"/>
    <col min="4" max="4" width="23" style="1" customWidth="1"/>
    <col min="5" max="5" width="15.28515625" style="1" customWidth="1"/>
    <col min="6" max="237" width="9.140625" style="1"/>
    <col min="238" max="238" width="33.28515625" style="1" customWidth="1"/>
    <col min="239" max="239" width="4.42578125" style="1" customWidth="1"/>
    <col min="240" max="240" width="20" style="1" customWidth="1"/>
    <col min="241" max="243" width="14.85546875" style="1" customWidth="1"/>
    <col min="244" max="260" width="0.28515625" style="1" customWidth="1"/>
    <col min="261" max="493" width="9.140625" style="1"/>
    <col min="494" max="494" width="33.28515625" style="1" customWidth="1"/>
    <col min="495" max="495" width="4.42578125" style="1" customWidth="1"/>
    <col min="496" max="496" width="20" style="1" customWidth="1"/>
    <col min="497" max="499" width="14.85546875" style="1" customWidth="1"/>
    <col min="500" max="516" width="0.28515625" style="1" customWidth="1"/>
    <col min="517" max="749" width="9.140625" style="1"/>
    <col min="750" max="750" width="33.28515625" style="1" customWidth="1"/>
    <col min="751" max="751" width="4.42578125" style="1" customWidth="1"/>
    <col min="752" max="752" width="20" style="1" customWidth="1"/>
    <col min="753" max="755" width="14.85546875" style="1" customWidth="1"/>
    <col min="756" max="772" width="0.28515625" style="1" customWidth="1"/>
    <col min="773" max="1005" width="9.140625" style="1"/>
    <col min="1006" max="1006" width="33.28515625" style="1" customWidth="1"/>
    <col min="1007" max="1007" width="4.42578125" style="1" customWidth="1"/>
    <col min="1008" max="1008" width="20" style="1" customWidth="1"/>
    <col min="1009" max="1011" width="14.85546875" style="1" customWidth="1"/>
    <col min="1012" max="1028" width="0.28515625" style="1" customWidth="1"/>
    <col min="1029" max="1261" width="9.140625" style="1"/>
    <col min="1262" max="1262" width="33.28515625" style="1" customWidth="1"/>
    <col min="1263" max="1263" width="4.42578125" style="1" customWidth="1"/>
    <col min="1264" max="1264" width="20" style="1" customWidth="1"/>
    <col min="1265" max="1267" width="14.85546875" style="1" customWidth="1"/>
    <col min="1268" max="1284" width="0.28515625" style="1" customWidth="1"/>
    <col min="1285" max="1517" width="9.140625" style="1"/>
    <col min="1518" max="1518" width="33.28515625" style="1" customWidth="1"/>
    <col min="1519" max="1519" width="4.42578125" style="1" customWidth="1"/>
    <col min="1520" max="1520" width="20" style="1" customWidth="1"/>
    <col min="1521" max="1523" width="14.85546875" style="1" customWidth="1"/>
    <col min="1524" max="1540" width="0.28515625" style="1" customWidth="1"/>
    <col min="1541" max="1773" width="9.140625" style="1"/>
    <col min="1774" max="1774" width="33.28515625" style="1" customWidth="1"/>
    <col min="1775" max="1775" width="4.42578125" style="1" customWidth="1"/>
    <col min="1776" max="1776" width="20" style="1" customWidth="1"/>
    <col min="1777" max="1779" width="14.85546875" style="1" customWidth="1"/>
    <col min="1780" max="1796" width="0.28515625" style="1" customWidth="1"/>
    <col min="1797" max="2029" width="9.140625" style="1"/>
    <col min="2030" max="2030" width="33.28515625" style="1" customWidth="1"/>
    <col min="2031" max="2031" width="4.42578125" style="1" customWidth="1"/>
    <col min="2032" max="2032" width="20" style="1" customWidth="1"/>
    <col min="2033" max="2035" width="14.85546875" style="1" customWidth="1"/>
    <col min="2036" max="2052" width="0.28515625" style="1" customWidth="1"/>
    <col min="2053" max="2285" width="9.140625" style="1"/>
    <col min="2286" max="2286" width="33.28515625" style="1" customWidth="1"/>
    <col min="2287" max="2287" width="4.42578125" style="1" customWidth="1"/>
    <col min="2288" max="2288" width="20" style="1" customWidth="1"/>
    <col min="2289" max="2291" width="14.85546875" style="1" customWidth="1"/>
    <col min="2292" max="2308" width="0.28515625" style="1" customWidth="1"/>
    <col min="2309" max="2541" width="9.140625" style="1"/>
    <col min="2542" max="2542" width="33.28515625" style="1" customWidth="1"/>
    <col min="2543" max="2543" width="4.42578125" style="1" customWidth="1"/>
    <col min="2544" max="2544" width="20" style="1" customWidth="1"/>
    <col min="2545" max="2547" width="14.85546875" style="1" customWidth="1"/>
    <col min="2548" max="2564" width="0.28515625" style="1" customWidth="1"/>
    <col min="2565" max="2797" width="9.140625" style="1"/>
    <col min="2798" max="2798" width="33.28515625" style="1" customWidth="1"/>
    <col min="2799" max="2799" width="4.42578125" style="1" customWidth="1"/>
    <col min="2800" max="2800" width="20" style="1" customWidth="1"/>
    <col min="2801" max="2803" width="14.85546875" style="1" customWidth="1"/>
    <col min="2804" max="2820" width="0.28515625" style="1" customWidth="1"/>
    <col min="2821" max="3053" width="9.140625" style="1"/>
    <col min="3054" max="3054" width="33.28515625" style="1" customWidth="1"/>
    <col min="3055" max="3055" width="4.42578125" style="1" customWidth="1"/>
    <col min="3056" max="3056" width="20" style="1" customWidth="1"/>
    <col min="3057" max="3059" width="14.85546875" style="1" customWidth="1"/>
    <col min="3060" max="3076" width="0.28515625" style="1" customWidth="1"/>
    <col min="3077" max="3309" width="9.140625" style="1"/>
    <col min="3310" max="3310" width="33.28515625" style="1" customWidth="1"/>
    <col min="3311" max="3311" width="4.42578125" style="1" customWidth="1"/>
    <col min="3312" max="3312" width="20" style="1" customWidth="1"/>
    <col min="3313" max="3315" width="14.85546875" style="1" customWidth="1"/>
    <col min="3316" max="3332" width="0.28515625" style="1" customWidth="1"/>
    <col min="3333" max="3565" width="9.140625" style="1"/>
    <col min="3566" max="3566" width="33.28515625" style="1" customWidth="1"/>
    <col min="3567" max="3567" width="4.42578125" style="1" customWidth="1"/>
    <col min="3568" max="3568" width="20" style="1" customWidth="1"/>
    <col min="3569" max="3571" width="14.85546875" style="1" customWidth="1"/>
    <col min="3572" max="3588" width="0.28515625" style="1" customWidth="1"/>
    <col min="3589" max="3821" width="9.140625" style="1"/>
    <col min="3822" max="3822" width="33.28515625" style="1" customWidth="1"/>
    <col min="3823" max="3823" width="4.42578125" style="1" customWidth="1"/>
    <col min="3824" max="3824" width="20" style="1" customWidth="1"/>
    <col min="3825" max="3827" width="14.85546875" style="1" customWidth="1"/>
    <col min="3828" max="3844" width="0.28515625" style="1" customWidth="1"/>
    <col min="3845" max="4077" width="9.140625" style="1"/>
    <col min="4078" max="4078" width="33.28515625" style="1" customWidth="1"/>
    <col min="4079" max="4079" width="4.42578125" style="1" customWidth="1"/>
    <col min="4080" max="4080" width="20" style="1" customWidth="1"/>
    <col min="4081" max="4083" width="14.85546875" style="1" customWidth="1"/>
    <col min="4084" max="4100" width="0.28515625" style="1" customWidth="1"/>
    <col min="4101" max="4333" width="9.140625" style="1"/>
    <col min="4334" max="4334" width="33.28515625" style="1" customWidth="1"/>
    <col min="4335" max="4335" width="4.42578125" style="1" customWidth="1"/>
    <col min="4336" max="4336" width="20" style="1" customWidth="1"/>
    <col min="4337" max="4339" width="14.85546875" style="1" customWidth="1"/>
    <col min="4340" max="4356" width="0.28515625" style="1" customWidth="1"/>
    <col min="4357" max="4589" width="9.140625" style="1"/>
    <col min="4590" max="4590" width="33.28515625" style="1" customWidth="1"/>
    <col min="4591" max="4591" width="4.42578125" style="1" customWidth="1"/>
    <col min="4592" max="4592" width="20" style="1" customWidth="1"/>
    <col min="4593" max="4595" width="14.85546875" style="1" customWidth="1"/>
    <col min="4596" max="4612" width="0.28515625" style="1" customWidth="1"/>
    <col min="4613" max="4845" width="9.140625" style="1"/>
    <col min="4846" max="4846" width="33.28515625" style="1" customWidth="1"/>
    <col min="4847" max="4847" width="4.42578125" style="1" customWidth="1"/>
    <col min="4848" max="4848" width="20" style="1" customWidth="1"/>
    <col min="4849" max="4851" width="14.85546875" style="1" customWidth="1"/>
    <col min="4852" max="4868" width="0.28515625" style="1" customWidth="1"/>
    <col min="4869" max="5101" width="9.140625" style="1"/>
    <col min="5102" max="5102" width="33.28515625" style="1" customWidth="1"/>
    <col min="5103" max="5103" width="4.42578125" style="1" customWidth="1"/>
    <col min="5104" max="5104" width="20" style="1" customWidth="1"/>
    <col min="5105" max="5107" width="14.85546875" style="1" customWidth="1"/>
    <col min="5108" max="5124" width="0.28515625" style="1" customWidth="1"/>
    <col min="5125" max="5357" width="9.140625" style="1"/>
    <col min="5358" max="5358" width="33.28515625" style="1" customWidth="1"/>
    <col min="5359" max="5359" width="4.42578125" style="1" customWidth="1"/>
    <col min="5360" max="5360" width="20" style="1" customWidth="1"/>
    <col min="5361" max="5363" width="14.85546875" style="1" customWidth="1"/>
    <col min="5364" max="5380" width="0.28515625" style="1" customWidth="1"/>
    <col min="5381" max="5613" width="9.140625" style="1"/>
    <col min="5614" max="5614" width="33.28515625" style="1" customWidth="1"/>
    <col min="5615" max="5615" width="4.42578125" style="1" customWidth="1"/>
    <col min="5616" max="5616" width="20" style="1" customWidth="1"/>
    <col min="5617" max="5619" width="14.85546875" style="1" customWidth="1"/>
    <col min="5620" max="5636" width="0.28515625" style="1" customWidth="1"/>
    <col min="5637" max="5869" width="9.140625" style="1"/>
    <col min="5870" max="5870" width="33.28515625" style="1" customWidth="1"/>
    <col min="5871" max="5871" width="4.42578125" style="1" customWidth="1"/>
    <col min="5872" max="5872" width="20" style="1" customWidth="1"/>
    <col min="5873" max="5875" width="14.85546875" style="1" customWidth="1"/>
    <col min="5876" max="5892" width="0.28515625" style="1" customWidth="1"/>
    <col min="5893" max="6125" width="9.140625" style="1"/>
    <col min="6126" max="6126" width="33.28515625" style="1" customWidth="1"/>
    <col min="6127" max="6127" width="4.42578125" style="1" customWidth="1"/>
    <col min="6128" max="6128" width="20" style="1" customWidth="1"/>
    <col min="6129" max="6131" width="14.85546875" style="1" customWidth="1"/>
    <col min="6132" max="6148" width="0.28515625" style="1" customWidth="1"/>
    <col min="6149" max="6381" width="9.140625" style="1"/>
    <col min="6382" max="6382" width="33.28515625" style="1" customWidth="1"/>
    <col min="6383" max="6383" width="4.42578125" style="1" customWidth="1"/>
    <col min="6384" max="6384" width="20" style="1" customWidth="1"/>
    <col min="6385" max="6387" width="14.85546875" style="1" customWidth="1"/>
    <col min="6388" max="6404" width="0.28515625" style="1" customWidth="1"/>
    <col min="6405" max="6637" width="9.140625" style="1"/>
    <col min="6638" max="6638" width="33.28515625" style="1" customWidth="1"/>
    <col min="6639" max="6639" width="4.42578125" style="1" customWidth="1"/>
    <col min="6640" max="6640" width="20" style="1" customWidth="1"/>
    <col min="6641" max="6643" width="14.85546875" style="1" customWidth="1"/>
    <col min="6644" max="6660" width="0.28515625" style="1" customWidth="1"/>
    <col min="6661" max="6893" width="9.140625" style="1"/>
    <col min="6894" max="6894" width="33.28515625" style="1" customWidth="1"/>
    <col min="6895" max="6895" width="4.42578125" style="1" customWidth="1"/>
    <col min="6896" max="6896" width="20" style="1" customWidth="1"/>
    <col min="6897" max="6899" width="14.85546875" style="1" customWidth="1"/>
    <col min="6900" max="6916" width="0.28515625" style="1" customWidth="1"/>
    <col min="6917" max="7149" width="9.140625" style="1"/>
    <col min="7150" max="7150" width="33.28515625" style="1" customWidth="1"/>
    <col min="7151" max="7151" width="4.42578125" style="1" customWidth="1"/>
    <col min="7152" max="7152" width="20" style="1" customWidth="1"/>
    <col min="7153" max="7155" width="14.85546875" style="1" customWidth="1"/>
    <col min="7156" max="7172" width="0.28515625" style="1" customWidth="1"/>
    <col min="7173" max="7405" width="9.140625" style="1"/>
    <col min="7406" max="7406" width="33.28515625" style="1" customWidth="1"/>
    <col min="7407" max="7407" width="4.42578125" style="1" customWidth="1"/>
    <col min="7408" max="7408" width="20" style="1" customWidth="1"/>
    <col min="7409" max="7411" width="14.85546875" style="1" customWidth="1"/>
    <col min="7412" max="7428" width="0.28515625" style="1" customWidth="1"/>
    <col min="7429" max="7661" width="9.140625" style="1"/>
    <col min="7662" max="7662" width="33.28515625" style="1" customWidth="1"/>
    <col min="7663" max="7663" width="4.42578125" style="1" customWidth="1"/>
    <col min="7664" max="7664" width="20" style="1" customWidth="1"/>
    <col min="7665" max="7667" width="14.85546875" style="1" customWidth="1"/>
    <col min="7668" max="7684" width="0.28515625" style="1" customWidth="1"/>
    <col min="7685" max="7917" width="9.140625" style="1"/>
    <col min="7918" max="7918" width="33.28515625" style="1" customWidth="1"/>
    <col min="7919" max="7919" width="4.42578125" style="1" customWidth="1"/>
    <col min="7920" max="7920" width="20" style="1" customWidth="1"/>
    <col min="7921" max="7923" width="14.85546875" style="1" customWidth="1"/>
    <col min="7924" max="7940" width="0.28515625" style="1" customWidth="1"/>
    <col min="7941" max="8173" width="9.140625" style="1"/>
    <col min="8174" max="8174" width="33.28515625" style="1" customWidth="1"/>
    <col min="8175" max="8175" width="4.42578125" style="1" customWidth="1"/>
    <col min="8176" max="8176" width="20" style="1" customWidth="1"/>
    <col min="8177" max="8179" width="14.85546875" style="1" customWidth="1"/>
    <col min="8180" max="8196" width="0.28515625" style="1" customWidth="1"/>
    <col min="8197" max="8429" width="9.140625" style="1"/>
    <col min="8430" max="8430" width="33.28515625" style="1" customWidth="1"/>
    <col min="8431" max="8431" width="4.42578125" style="1" customWidth="1"/>
    <col min="8432" max="8432" width="20" style="1" customWidth="1"/>
    <col min="8433" max="8435" width="14.85546875" style="1" customWidth="1"/>
    <col min="8436" max="8452" width="0.28515625" style="1" customWidth="1"/>
    <col min="8453" max="8685" width="9.140625" style="1"/>
    <col min="8686" max="8686" width="33.28515625" style="1" customWidth="1"/>
    <col min="8687" max="8687" width="4.42578125" style="1" customWidth="1"/>
    <col min="8688" max="8688" width="20" style="1" customWidth="1"/>
    <col min="8689" max="8691" width="14.85546875" style="1" customWidth="1"/>
    <col min="8692" max="8708" width="0.28515625" style="1" customWidth="1"/>
    <col min="8709" max="8941" width="9.140625" style="1"/>
    <col min="8942" max="8942" width="33.28515625" style="1" customWidth="1"/>
    <col min="8943" max="8943" width="4.42578125" style="1" customWidth="1"/>
    <col min="8944" max="8944" width="20" style="1" customWidth="1"/>
    <col min="8945" max="8947" width="14.85546875" style="1" customWidth="1"/>
    <col min="8948" max="8964" width="0.28515625" style="1" customWidth="1"/>
    <col min="8965" max="9197" width="9.140625" style="1"/>
    <col min="9198" max="9198" width="33.28515625" style="1" customWidth="1"/>
    <col min="9199" max="9199" width="4.42578125" style="1" customWidth="1"/>
    <col min="9200" max="9200" width="20" style="1" customWidth="1"/>
    <col min="9201" max="9203" width="14.85546875" style="1" customWidth="1"/>
    <col min="9204" max="9220" width="0.28515625" style="1" customWidth="1"/>
    <col min="9221" max="9453" width="9.140625" style="1"/>
    <col min="9454" max="9454" width="33.28515625" style="1" customWidth="1"/>
    <col min="9455" max="9455" width="4.42578125" style="1" customWidth="1"/>
    <col min="9456" max="9456" width="20" style="1" customWidth="1"/>
    <col min="9457" max="9459" width="14.85546875" style="1" customWidth="1"/>
    <col min="9460" max="9476" width="0.28515625" style="1" customWidth="1"/>
    <col min="9477" max="9709" width="9.140625" style="1"/>
    <col min="9710" max="9710" width="33.28515625" style="1" customWidth="1"/>
    <col min="9711" max="9711" width="4.42578125" style="1" customWidth="1"/>
    <col min="9712" max="9712" width="20" style="1" customWidth="1"/>
    <col min="9713" max="9715" width="14.85546875" style="1" customWidth="1"/>
    <col min="9716" max="9732" width="0.28515625" style="1" customWidth="1"/>
    <col min="9733" max="9965" width="9.140625" style="1"/>
    <col min="9966" max="9966" width="33.28515625" style="1" customWidth="1"/>
    <col min="9967" max="9967" width="4.42578125" style="1" customWidth="1"/>
    <col min="9968" max="9968" width="20" style="1" customWidth="1"/>
    <col min="9969" max="9971" width="14.85546875" style="1" customWidth="1"/>
    <col min="9972" max="9988" width="0.28515625" style="1" customWidth="1"/>
    <col min="9989" max="10221" width="9.140625" style="1"/>
    <col min="10222" max="10222" width="33.28515625" style="1" customWidth="1"/>
    <col min="10223" max="10223" width="4.42578125" style="1" customWidth="1"/>
    <col min="10224" max="10224" width="20" style="1" customWidth="1"/>
    <col min="10225" max="10227" width="14.85546875" style="1" customWidth="1"/>
    <col min="10228" max="10244" width="0.28515625" style="1" customWidth="1"/>
    <col min="10245" max="10477" width="9.140625" style="1"/>
    <col min="10478" max="10478" width="33.28515625" style="1" customWidth="1"/>
    <col min="10479" max="10479" width="4.42578125" style="1" customWidth="1"/>
    <col min="10480" max="10480" width="20" style="1" customWidth="1"/>
    <col min="10481" max="10483" width="14.85546875" style="1" customWidth="1"/>
    <col min="10484" max="10500" width="0.28515625" style="1" customWidth="1"/>
    <col min="10501" max="10733" width="9.140625" style="1"/>
    <col min="10734" max="10734" width="33.28515625" style="1" customWidth="1"/>
    <col min="10735" max="10735" width="4.42578125" style="1" customWidth="1"/>
    <col min="10736" max="10736" width="20" style="1" customWidth="1"/>
    <col min="10737" max="10739" width="14.85546875" style="1" customWidth="1"/>
    <col min="10740" max="10756" width="0.28515625" style="1" customWidth="1"/>
    <col min="10757" max="10989" width="9.140625" style="1"/>
    <col min="10990" max="10990" width="33.28515625" style="1" customWidth="1"/>
    <col min="10991" max="10991" width="4.42578125" style="1" customWidth="1"/>
    <col min="10992" max="10992" width="20" style="1" customWidth="1"/>
    <col min="10993" max="10995" width="14.85546875" style="1" customWidth="1"/>
    <col min="10996" max="11012" width="0.28515625" style="1" customWidth="1"/>
    <col min="11013" max="11245" width="9.140625" style="1"/>
    <col min="11246" max="11246" width="33.28515625" style="1" customWidth="1"/>
    <col min="11247" max="11247" width="4.42578125" style="1" customWidth="1"/>
    <col min="11248" max="11248" width="20" style="1" customWidth="1"/>
    <col min="11249" max="11251" width="14.85546875" style="1" customWidth="1"/>
    <col min="11252" max="11268" width="0.28515625" style="1" customWidth="1"/>
    <col min="11269" max="11501" width="9.140625" style="1"/>
    <col min="11502" max="11502" width="33.28515625" style="1" customWidth="1"/>
    <col min="11503" max="11503" width="4.42578125" style="1" customWidth="1"/>
    <col min="11504" max="11504" width="20" style="1" customWidth="1"/>
    <col min="11505" max="11507" width="14.85546875" style="1" customWidth="1"/>
    <col min="11508" max="11524" width="0.28515625" style="1" customWidth="1"/>
    <col min="11525" max="11757" width="9.140625" style="1"/>
    <col min="11758" max="11758" width="33.28515625" style="1" customWidth="1"/>
    <col min="11759" max="11759" width="4.42578125" style="1" customWidth="1"/>
    <col min="11760" max="11760" width="20" style="1" customWidth="1"/>
    <col min="11761" max="11763" width="14.85546875" style="1" customWidth="1"/>
    <col min="11764" max="11780" width="0.28515625" style="1" customWidth="1"/>
    <col min="11781" max="12013" width="9.140625" style="1"/>
    <col min="12014" max="12014" width="33.28515625" style="1" customWidth="1"/>
    <col min="12015" max="12015" width="4.42578125" style="1" customWidth="1"/>
    <col min="12016" max="12016" width="20" style="1" customWidth="1"/>
    <col min="12017" max="12019" width="14.85546875" style="1" customWidth="1"/>
    <col min="12020" max="12036" width="0.28515625" style="1" customWidth="1"/>
    <col min="12037" max="12269" width="9.140625" style="1"/>
    <col min="12270" max="12270" width="33.28515625" style="1" customWidth="1"/>
    <col min="12271" max="12271" width="4.42578125" style="1" customWidth="1"/>
    <col min="12272" max="12272" width="20" style="1" customWidth="1"/>
    <col min="12273" max="12275" width="14.85546875" style="1" customWidth="1"/>
    <col min="12276" max="12292" width="0.28515625" style="1" customWidth="1"/>
    <col min="12293" max="12525" width="9.140625" style="1"/>
    <col min="12526" max="12526" width="33.28515625" style="1" customWidth="1"/>
    <col min="12527" max="12527" width="4.42578125" style="1" customWidth="1"/>
    <col min="12528" max="12528" width="20" style="1" customWidth="1"/>
    <col min="12529" max="12531" width="14.85546875" style="1" customWidth="1"/>
    <col min="12532" max="12548" width="0.28515625" style="1" customWidth="1"/>
    <col min="12549" max="12781" width="9.140625" style="1"/>
    <col min="12782" max="12782" width="33.28515625" style="1" customWidth="1"/>
    <col min="12783" max="12783" width="4.42578125" style="1" customWidth="1"/>
    <col min="12784" max="12784" width="20" style="1" customWidth="1"/>
    <col min="12785" max="12787" width="14.85546875" style="1" customWidth="1"/>
    <col min="12788" max="12804" width="0.28515625" style="1" customWidth="1"/>
    <col min="12805" max="13037" width="9.140625" style="1"/>
    <col min="13038" max="13038" width="33.28515625" style="1" customWidth="1"/>
    <col min="13039" max="13039" width="4.42578125" style="1" customWidth="1"/>
    <col min="13040" max="13040" width="20" style="1" customWidth="1"/>
    <col min="13041" max="13043" width="14.85546875" style="1" customWidth="1"/>
    <col min="13044" max="13060" width="0.28515625" style="1" customWidth="1"/>
    <col min="13061" max="13293" width="9.140625" style="1"/>
    <col min="13294" max="13294" width="33.28515625" style="1" customWidth="1"/>
    <col min="13295" max="13295" width="4.42578125" style="1" customWidth="1"/>
    <col min="13296" max="13296" width="20" style="1" customWidth="1"/>
    <col min="13297" max="13299" width="14.85546875" style="1" customWidth="1"/>
    <col min="13300" max="13316" width="0.28515625" style="1" customWidth="1"/>
    <col min="13317" max="13549" width="9.140625" style="1"/>
    <col min="13550" max="13550" width="33.28515625" style="1" customWidth="1"/>
    <col min="13551" max="13551" width="4.42578125" style="1" customWidth="1"/>
    <col min="13552" max="13552" width="20" style="1" customWidth="1"/>
    <col min="13553" max="13555" width="14.85546875" style="1" customWidth="1"/>
    <col min="13556" max="13572" width="0.28515625" style="1" customWidth="1"/>
    <col min="13573" max="13805" width="9.140625" style="1"/>
    <col min="13806" max="13806" width="33.28515625" style="1" customWidth="1"/>
    <col min="13807" max="13807" width="4.42578125" style="1" customWidth="1"/>
    <col min="13808" max="13808" width="20" style="1" customWidth="1"/>
    <col min="13809" max="13811" width="14.85546875" style="1" customWidth="1"/>
    <col min="13812" max="13828" width="0.28515625" style="1" customWidth="1"/>
    <col min="13829" max="14061" width="9.140625" style="1"/>
    <col min="14062" max="14062" width="33.28515625" style="1" customWidth="1"/>
    <col min="14063" max="14063" width="4.42578125" style="1" customWidth="1"/>
    <col min="14064" max="14064" width="20" style="1" customWidth="1"/>
    <col min="14065" max="14067" width="14.85546875" style="1" customWidth="1"/>
    <col min="14068" max="14084" width="0.28515625" style="1" customWidth="1"/>
    <col min="14085" max="14317" width="9.140625" style="1"/>
    <col min="14318" max="14318" width="33.28515625" style="1" customWidth="1"/>
    <col min="14319" max="14319" width="4.42578125" style="1" customWidth="1"/>
    <col min="14320" max="14320" width="20" style="1" customWidth="1"/>
    <col min="14321" max="14323" width="14.85546875" style="1" customWidth="1"/>
    <col min="14324" max="14340" width="0.28515625" style="1" customWidth="1"/>
    <col min="14341" max="14573" width="9.140625" style="1"/>
    <col min="14574" max="14574" width="33.28515625" style="1" customWidth="1"/>
    <col min="14575" max="14575" width="4.42578125" style="1" customWidth="1"/>
    <col min="14576" max="14576" width="20" style="1" customWidth="1"/>
    <col min="14577" max="14579" width="14.85546875" style="1" customWidth="1"/>
    <col min="14580" max="14596" width="0.28515625" style="1" customWidth="1"/>
    <col min="14597" max="14829" width="9.140625" style="1"/>
    <col min="14830" max="14830" width="33.28515625" style="1" customWidth="1"/>
    <col min="14831" max="14831" width="4.42578125" style="1" customWidth="1"/>
    <col min="14832" max="14832" width="20" style="1" customWidth="1"/>
    <col min="14833" max="14835" width="14.85546875" style="1" customWidth="1"/>
    <col min="14836" max="14852" width="0.28515625" style="1" customWidth="1"/>
    <col min="14853" max="15085" width="9.140625" style="1"/>
    <col min="15086" max="15086" width="33.28515625" style="1" customWidth="1"/>
    <col min="15087" max="15087" width="4.42578125" style="1" customWidth="1"/>
    <col min="15088" max="15088" width="20" style="1" customWidth="1"/>
    <col min="15089" max="15091" width="14.85546875" style="1" customWidth="1"/>
    <col min="15092" max="15108" width="0.28515625" style="1" customWidth="1"/>
    <col min="15109" max="15341" width="9.140625" style="1"/>
    <col min="15342" max="15342" width="33.28515625" style="1" customWidth="1"/>
    <col min="15343" max="15343" width="4.42578125" style="1" customWidth="1"/>
    <col min="15344" max="15344" width="20" style="1" customWidth="1"/>
    <col min="15345" max="15347" width="14.85546875" style="1" customWidth="1"/>
    <col min="15348" max="15364" width="0.28515625" style="1" customWidth="1"/>
    <col min="15365" max="15597" width="9.140625" style="1"/>
    <col min="15598" max="15598" width="33.28515625" style="1" customWidth="1"/>
    <col min="15599" max="15599" width="4.42578125" style="1" customWidth="1"/>
    <col min="15600" max="15600" width="20" style="1" customWidth="1"/>
    <col min="15601" max="15603" width="14.85546875" style="1" customWidth="1"/>
    <col min="15604" max="15620" width="0.28515625" style="1" customWidth="1"/>
    <col min="15621" max="15853" width="9.140625" style="1"/>
    <col min="15854" max="15854" width="33.28515625" style="1" customWidth="1"/>
    <col min="15855" max="15855" width="4.42578125" style="1" customWidth="1"/>
    <col min="15856" max="15856" width="20" style="1" customWidth="1"/>
    <col min="15857" max="15859" width="14.85546875" style="1" customWidth="1"/>
    <col min="15860" max="15876" width="0.28515625" style="1" customWidth="1"/>
    <col min="15877" max="16109" width="9.140625" style="1"/>
    <col min="16110" max="16110" width="33.28515625" style="1" customWidth="1"/>
    <col min="16111" max="16111" width="4.42578125" style="1" customWidth="1"/>
    <col min="16112" max="16112" width="20" style="1" customWidth="1"/>
    <col min="16113" max="16115" width="14.85546875" style="1" customWidth="1"/>
    <col min="16116" max="16132" width="0.28515625" style="1" customWidth="1"/>
    <col min="16133" max="16384" width="9.140625" style="1"/>
  </cols>
  <sheetData>
    <row r="1" spans="1:5" ht="14.25">
      <c r="A1" s="3"/>
      <c r="B1" s="4"/>
      <c r="C1" s="4"/>
      <c r="D1" s="41" t="s">
        <v>326</v>
      </c>
      <c r="E1" s="41"/>
    </row>
    <row r="2" spans="1:5" ht="15" customHeight="1">
      <c r="A2" s="3"/>
      <c r="B2" s="8"/>
      <c r="C2" s="42" t="s">
        <v>951</v>
      </c>
      <c r="D2" s="42"/>
      <c r="E2" s="42"/>
    </row>
    <row r="3" spans="1:5" ht="15" customHeight="1">
      <c r="A3" s="3"/>
      <c r="B3" s="8"/>
      <c r="C3" s="42" t="s">
        <v>517</v>
      </c>
      <c r="D3" s="42"/>
      <c r="E3" s="42"/>
    </row>
    <row r="4" spans="1:5" ht="15" customHeight="1">
      <c r="A4" s="3"/>
      <c r="B4" s="43" t="s">
        <v>954</v>
      </c>
      <c r="C4" s="43"/>
      <c r="D4" s="43"/>
      <c r="E4" s="43"/>
    </row>
    <row r="5" spans="1:5" ht="15" customHeight="1">
      <c r="A5" s="3"/>
      <c r="B5" s="43" t="s">
        <v>517</v>
      </c>
      <c r="C5" s="43"/>
      <c r="D5" s="43"/>
      <c r="E5" s="43"/>
    </row>
    <row r="6" spans="1:5" ht="12.75" customHeight="1">
      <c r="A6" s="3"/>
      <c r="B6" s="9"/>
      <c r="C6" s="29" t="s">
        <v>952</v>
      </c>
      <c r="D6" s="29"/>
      <c r="E6" s="29"/>
    </row>
    <row r="7" spans="1:5" ht="15.75">
      <c r="A7" s="7"/>
      <c r="B7" s="6"/>
    </row>
    <row r="8" spans="1:5" ht="30.75" customHeight="1">
      <c r="A8" s="30" t="s">
        <v>953</v>
      </c>
      <c r="B8" s="30"/>
      <c r="C8" s="30"/>
      <c r="D8" s="30"/>
    </row>
    <row r="9" spans="1:5">
      <c r="A9" s="5"/>
      <c r="B9" s="6"/>
      <c r="C9" s="6" t="s">
        <v>327</v>
      </c>
      <c r="D9" s="6"/>
    </row>
    <row r="10" spans="1:5" ht="13.5" thickBot="1">
      <c r="A10" s="2"/>
    </row>
    <row r="11" spans="1:5" ht="6" customHeight="1">
      <c r="A11" s="34" t="s">
        <v>0</v>
      </c>
      <c r="B11" s="36" t="s">
        <v>1</v>
      </c>
      <c r="C11" s="31" t="s">
        <v>2</v>
      </c>
      <c r="D11" s="31" t="s">
        <v>3</v>
      </c>
      <c r="E11" s="31" t="s">
        <v>856</v>
      </c>
    </row>
    <row r="12" spans="1:5" ht="4.5" customHeight="1">
      <c r="A12" s="35"/>
      <c r="B12" s="37"/>
      <c r="C12" s="39"/>
      <c r="D12" s="32"/>
      <c r="E12" s="32"/>
    </row>
    <row r="13" spans="1:5" ht="5.25" customHeight="1">
      <c r="A13" s="35"/>
      <c r="B13" s="37"/>
      <c r="C13" s="39"/>
      <c r="D13" s="32"/>
      <c r="E13" s="32"/>
    </row>
    <row r="14" spans="1:5">
      <c r="A14" s="35"/>
      <c r="B14" s="37"/>
      <c r="C14" s="39"/>
      <c r="D14" s="32"/>
      <c r="E14" s="32"/>
    </row>
    <row r="15" spans="1:5">
      <c r="A15" s="35"/>
      <c r="B15" s="37"/>
      <c r="C15" s="39"/>
      <c r="D15" s="32"/>
      <c r="E15" s="32"/>
    </row>
    <row r="16" spans="1:5" ht="9.75" customHeight="1">
      <c r="A16" s="35"/>
      <c r="B16" s="37"/>
      <c r="C16" s="39"/>
      <c r="D16" s="32"/>
      <c r="E16" s="32"/>
    </row>
    <row r="17" spans="1:5" ht="5.25" customHeight="1">
      <c r="A17" s="35"/>
      <c r="B17" s="37"/>
      <c r="C17" s="39"/>
      <c r="D17" s="32"/>
      <c r="E17" s="32"/>
    </row>
    <row r="18" spans="1:5" ht="6.75" customHeight="1">
      <c r="A18" s="35"/>
      <c r="B18" s="38"/>
      <c r="C18" s="40"/>
      <c r="D18" s="33"/>
      <c r="E18" s="33"/>
    </row>
    <row r="19" spans="1:5" ht="13.5" thickBot="1">
      <c r="A19" s="10">
        <v>1</v>
      </c>
      <c r="B19" s="11">
        <v>3</v>
      </c>
      <c r="C19" s="12" t="s">
        <v>795</v>
      </c>
      <c r="D19" s="12" t="s">
        <v>796</v>
      </c>
      <c r="E19" s="12" t="s">
        <v>797</v>
      </c>
    </row>
    <row r="20" spans="1:5" ht="13.5" thickBot="1">
      <c r="A20" s="13" t="s">
        <v>4</v>
      </c>
      <c r="B20" s="14" t="s">
        <v>328</v>
      </c>
      <c r="C20" s="15">
        <v>953809.05385000003</v>
      </c>
      <c r="D20" s="15">
        <v>431418.52286999999</v>
      </c>
      <c r="E20" s="15">
        <f>D20/C20*100</f>
        <v>45.231120540175397</v>
      </c>
    </row>
    <row r="21" spans="1:5" ht="36.75" thickBot="1">
      <c r="A21" s="16" t="s">
        <v>5</v>
      </c>
      <c r="B21" s="17" t="s">
        <v>329</v>
      </c>
      <c r="C21" s="18">
        <v>1629.6</v>
      </c>
      <c r="D21" s="18">
        <v>821.93697999999995</v>
      </c>
      <c r="E21" s="15">
        <f t="shared" ref="E21:E84" si="0">D21/C21*100</f>
        <v>50.437959008345601</v>
      </c>
    </row>
    <row r="22" spans="1:5" ht="13.5" thickBot="1">
      <c r="A22" s="25" t="s">
        <v>857</v>
      </c>
      <c r="B22" s="17" t="s">
        <v>330</v>
      </c>
      <c r="C22" s="18">
        <v>1629.6</v>
      </c>
      <c r="D22" s="18">
        <v>821.93697999999995</v>
      </c>
      <c r="E22" s="15">
        <f t="shared" si="0"/>
        <v>50.437959008345601</v>
      </c>
    </row>
    <row r="23" spans="1:5" ht="72">
      <c r="A23" s="16" t="s">
        <v>6</v>
      </c>
      <c r="B23" s="17" t="s">
        <v>7</v>
      </c>
      <c r="C23" s="18">
        <v>1629.6</v>
      </c>
      <c r="D23" s="18">
        <v>821.93697999999995</v>
      </c>
      <c r="E23" s="15">
        <f t="shared" si="0"/>
        <v>50.437959008345601</v>
      </c>
    </row>
    <row r="24" spans="1:5" ht="24.75" thickBot="1">
      <c r="A24" s="16" t="s">
        <v>8</v>
      </c>
      <c r="B24" s="17" t="s">
        <v>9</v>
      </c>
      <c r="C24" s="18">
        <v>1629.6</v>
      </c>
      <c r="D24" s="18" t="s">
        <v>948</v>
      </c>
      <c r="E24" s="18" t="s">
        <v>519</v>
      </c>
    </row>
    <row r="25" spans="1:5" ht="24.75" thickBot="1">
      <c r="A25" s="16" t="s">
        <v>10</v>
      </c>
      <c r="B25" s="17" t="s">
        <v>11</v>
      </c>
      <c r="C25" s="18">
        <v>1286.5999999999999</v>
      </c>
      <c r="D25" s="18">
        <v>631.28800000000001</v>
      </c>
      <c r="E25" s="15">
        <f t="shared" si="0"/>
        <v>49.066376496191516</v>
      </c>
    </row>
    <row r="26" spans="1:5" ht="48.75" thickBot="1">
      <c r="A26" s="16" t="s">
        <v>12</v>
      </c>
      <c r="B26" s="17" t="s">
        <v>13</v>
      </c>
      <c r="C26" s="18">
        <v>343</v>
      </c>
      <c r="D26" s="18">
        <v>190.64897999999999</v>
      </c>
      <c r="E26" s="15">
        <f t="shared" si="0"/>
        <v>55.582793002915452</v>
      </c>
    </row>
    <row r="27" spans="1:5" ht="48.75" customHeight="1" thickBot="1">
      <c r="A27" s="16" t="s">
        <v>14</v>
      </c>
      <c r="B27" s="17" t="s">
        <v>331</v>
      </c>
      <c r="C27" s="18">
        <v>1167.2</v>
      </c>
      <c r="D27" s="18">
        <v>574.60960999999998</v>
      </c>
      <c r="E27" s="15">
        <f t="shared" si="0"/>
        <v>49.229747258396159</v>
      </c>
    </row>
    <row r="28" spans="1:5" ht="24.75" thickBot="1">
      <c r="A28" s="25" t="s">
        <v>858</v>
      </c>
      <c r="B28" s="17" t="s">
        <v>332</v>
      </c>
      <c r="C28" s="18">
        <v>1167.2</v>
      </c>
      <c r="D28" s="18">
        <v>574.60960999999998</v>
      </c>
      <c r="E28" s="15">
        <f t="shared" si="0"/>
        <v>49.229747258396159</v>
      </c>
    </row>
    <row r="29" spans="1:5" ht="72.75" thickBot="1">
      <c r="A29" s="16" t="s">
        <v>6</v>
      </c>
      <c r="B29" s="17" t="s">
        <v>15</v>
      </c>
      <c r="C29" s="18">
        <v>1167.2</v>
      </c>
      <c r="D29" s="18">
        <v>574.60960999999998</v>
      </c>
      <c r="E29" s="15">
        <f t="shared" si="0"/>
        <v>49.229747258396159</v>
      </c>
    </row>
    <row r="30" spans="1:5" ht="24.75" thickBot="1">
      <c r="A30" s="16" t="s">
        <v>8</v>
      </c>
      <c r="B30" s="17" t="s">
        <v>16</v>
      </c>
      <c r="C30" s="18">
        <v>1167.2</v>
      </c>
      <c r="D30" s="18">
        <v>574.60960999999998</v>
      </c>
      <c r="E30" s="15">
        <f t="shared" si="0"/>
        <v>49.229747258396159</v>
      </c>
    </row>
    <row r="31" spans="1:5" ht="24.75" thickBot="1">
      <c r="A31" s="16" t="s">
        <v>10</v>
      </c>
      <c r="B31" s="17" t="s">
        <v>17</v>
      </c>
      <c r="C31" s="18">
        <v>898.3</v>
      </c>
      <c r="D31" s="18">
        <v>441.32843000000003</v>
      </c>
      <c r="E31" s="15">
        <f t="shared" si="0"/>
        <v>49.129291995992439</v>
      </c>
    </row>
    <row r="32" spans="1:5" ht="48.75" thickBot="1">
      <c r="A32" s="16" t="s">
        <v>12</v>
      </c>
      <c r="B32" s="17" t="s">
        <v>18</v>
      </c>
      <c r="C32" s="18">
        <v>268.89999999999998</v>
      </c>
      <c r="D32" s="18">
        <v>133.28118000000001</v>
      </c>
      <c r="E32" s="15">
        <f t="shared" si="0"/>
        <v>49.565332837486061</v>
      </c>
    </row>
    <row r="33" spans="1:5" ht="60.75" thickBot="1">
      <c r="A33" s="16" t="s">
        <v>19</v>
      </c>
      <c r="B33" s="17" t="s">
        <v>333</v>
      </c>
      <c r="C33" s="18">
        <v>46278.5</v>
      </c>
      <c r="D33" s="18">
        <v>21374.121899999998</v>
      </c>
      <c r="E33" s="15">
        <f t="shared" si="0"/>
        <v>46.185857147487489</v>
      </c>
    </row>
    <row r="34" spans="1:5" ht="36.75" thickBot="1">
      <c r="A34" s="26" t="s">
        <v>859</v>
      </c>
      <c r="B34" s="17" t="s">
        <v>334</v>
      </c>
      <c r="C34" s="18">
        <v>1022.9</v>
      </c>
      <c r="D34" s="18">
        <v>414.12252000000001</v>
      </c>
      <c r="E34" s="15">
        <f t="shared" si="0"/>
        <v>40.48514224264347</v>
      </c>
    </row>
    <row r="35" spans="1:5" ht="72.75" thickBot="1">
      <c r="A35" s="16" t="s">
        <v>6</v>
      </c>
      <c r="B35" s="17" t="s">
        <v>335</v>
      </c>
      <c r="C35" s="18">
        <v>826.30700000000002</v>
      </c>
      <c r="D35" s="18">
        <v>376.96562999999998</v>
      </c>
      <c r="E35" s="15">
        <f t="shared" si="0"/>
        <v>45.620529657863237</v>
      </c>
    </row>
    <row r="36" spans="1:5" ht="24.75" thickBot="1">
      <c r="A36" s="16" t="s">
        <v>8</v>
      </c>
      <c r="B36" s="17" t="s">
        <v>336</v>
      </c>
      <c r="C36" s="18">
        <v>826.30700000000002</v>
      </c>
      <c r="D36" s="18">
        <v>376.96562999999998</v>
      </c>
      <c r="E36" s="15">
        <f t="shared" si="0"/>
        <v>45.620529657863237</v>
      </c>
    </row>
    <row r="37" spans="1:5" ht="24">
      <c r="A37" s="16" t="s">
        <v>10</v>
      </c>
      <c r="B37" s="17" t="s">
        <v>337</v>
      </c>
      <c r="C37" s="18">
        <v>628.5</v>
      </c>
      <c r="D37" s="18">
        <v>290.25877000000003</v>
      </c>
      <c r="E37" s="15">
        <f t="shared" si="0"/>
        <v>46.182779634049325</v>
      </c>
    </row>
    <row r="38" spans="1:5" ht="36.75" thickBot="1">
      <c r="A38" s="16" t="s">
        <v>26</v>
      </c>
      <c r="B38" s="17" t="s">
        <v>518</v>
      </c>
      <c r="C38" s="18">
        <v>8</v>
      </c>
      <c r="D38" s="18" t="s">
        <v>519</v>
      </c>
      <c r="E38" s="18" t="s">
        <v>519</v>
      </c>
    </row>
    <row r="39" spans="1:5" ht="48.75" thickBot="1">
      <c r="A39" s="16" t="s">
        <v>12</v>
      </c>
      <c r="B39" s="17" t="s">
        <v>338</v>
      </c>
      <c r="C39" s="18">
        <v>189.80699999999999</v>
      </c>
      <c r="D39" s="18">
        <v>86.706860000000006</v>
      </c>
      <c r="E39" s="15">
        <f t="shared" si="0"/>
        <v>45.681592354338882</v>
      </c>
    </row>
    <row r="40" spans="1:5" ht="36.75" thickBot="1">
      <c r="A40" s="16" t="s">
        <v>20</v>
      </c>
      <c r="B40" s="17" t="s">
        <v>339</v>
      </c>
      <c r="C40" s="18">
        <v>196.59299999999999</v>
      </c>
      <c r="D40" s="18">
        <v>37.156889999999997</v>
      </c>
      <c r="E40" s="15">
        <f t="shared" si="0"/>
        <v>18.900413544734555</v>
      </c>
    </row>
    <row r="41" spans="1:5" ht="36.75" thickBot="1">
      <c r="A41" s="16" t="s">
        <v>21</v>
      </c>
      <c r="B41" s="17" t="s">
        <v>340</v>
      </c>
      <c r="C41" s="18">
        <v>196.59299999999999</v>
      </c>
      <c r="D41" s="18">
        <v>37.1569</v>
      </c>
      <c r="E41" s="15">
        <f t="shared" si="0"/>
        <v>18.900418631385659</v>
      </c>
    </row>
    <row r="42" spans="1:5" ht="36.75" thickBot="1">
      <c r="A42" s="16" t="s">
        <v>22</v>
      </c>
      <c r="B42" s="17" t="s">
        <v>341</v>
      </c>
      <c r="C42" s="18">
        <v>135</v>
      </c>
      <c r="D42" s="18">
        <v>20.833349999999999</v>
      </c>
      <c r="E42" s="15">
        <f t="shared" si="0"/>
        <v>15.43211111111111</v>
      </c>
    </row>
    <row r="43" spans="1:5" ht="13.5" thickBot="1">
      <c r="A43" s="16" t="s">
        <v>520</v>
      </c>
      <c r="B43" s="17" t="s">
        <v>342</v>
      </c>
      <c r="C43" s="18">
        <v>61.593000000000004</v>
      </c>
      <c r="D43" s="18">
        <v>16.323540000000001</v>
      </c>
      <c r="E43" s="15">
        <f t="shared" si="0"/>
        <v>26.50226486776095</v>
      </c>
    </row>
    <row r="44" spans="1:5" ht="48.75" thickBot="1">
      <c r="A44" s="26" t="s">
        <v>860</v>
      </c>
      <c r="B44" s="17" t="s">
        <v>343</v>
      </c>
      <c r="C44" s="18">
        <v>1474.9</v>
      </c>
      <c r="D44" s="18">
        <v>622.06970000000001</v>
      </c>
      <c r="E44" s="15">
        <f t="shared" si="0"/>
        <v>42.17707641196013</v>
      </c>
    </row>
    <row r="45" spans="1:5" ht="72.75" thickBot="1">
      <c r="A45" s="16" t="s">
        <v>6</v>
      </c>
      <c r="B45" s="17" t="s">
        <v>23</v>
      </c>
      <c r="C45" s="18">
        <v>1369.6</v>
      </c>
      <c r="D45" s="18">
        <v>593.76059999999995</v>
      </c>
      <c r="E45" s="15">
        <f t="shared" si="0"/>
        <v>43.352847546728974</v>
      </c>
    </row>
    <row r="46" spans="1:5" ht="24.75" thickBot="1">
      <c r="A46" s="16" t="s">
        <v>8</v>
      </c>
      <c r="B46" s="17" t="s">
        <v>24</v>
      </c>
      <c r="C46" s="18">
        <v>1369.6</v>
      </c>
      <c r="D46" s="18">
        <v>593.76059999999995</v>
      </c>
      <c r="E46" s="15">
        <f t="shared" si="0"/>
        <v>43.352847546728974</v>
      </c>
    </row>
    <row r="47" spans="1:5" ht="24.75" thickBot="1">
      <c r="A47" s="16" t="s">
        <v>10</v>
      </c>
      <c r="B47" s="17" t="s">
        <v>25</v>
      </c>
      <c r="C47" s="18">
        <v>10519</v>
      </c>
      <c r="D47" s="18">
        <v>466.51447000000002</v>
      </c>
      <c r="E47" s="15">
        <f t="shared" si="0"/>
        <v>4.4349697689894478</v>
      </c>
    </row>
    <row r="48" spans="1:5" ht="48.75" thickBot="1">
      <c r="A48" s="16" t="s">
        <v>12</v>
      </c>
      <c r="B48" s="17" t="s">
        <v>27</v>
      </c>
      <c r="C48" s="18">
        <v>317.7</v>
      </c>
      <c r="D48" s="18">
        <v>127.24612999999999</v>
      </c>
      <c r="E48" s="15">
        <f t="shared" si="0"/>
        <v>40.052291469940194</v>
      </c>
    </row>
    <row r="49" spans="1:5" ht="36.75" thickBot="1">
      <c r="A49" s="16" t="s">
        <v>20</v>
      </c>
      <c r="B49" s="17" t="s">
        <v>28</v>
      </c>
      <c r="C49" s="18">
        <v>105.3</v>
      </c>
      <c r="D49" s="18">
        <v>28.309100000000001</v>
      </c>
      <c r="E49" s="15">
        <f t="shared" si="0"/>
        <v>26.88423551756885</v>
      </c>
    </row>
    <row r="50" spans="1:5" ht="36.75" thickBot="1">
      <c r="A50" s="16" t="s">
        <v>21</v>
      </c>
      <c r="B50" s="17" t="s">
        <v>29</v>
      </c>
      <c r="C50" s="18">
        <v>105.3</v>
      </c>
      <c r="D50" s="18">
        <v>28.309100000000001</v>
      </c>
      <c r="E50" s="15">
        <f t="shared" si="0"/>
        <v>26.88423551756885</v>
      </c>
    </row>
    <row r="51" spans="1:5" ht="36.75" thickBot="1">
      <c r="A51" s="16" t="s">
        <v>22</v>
      </c>
      <c r="B51" s="17" t="s">
        <v>30</v>
      </c>
      <c r="C51" s="18">
        <v>67</v>
      </c>
      <c r="D51" s="18">
        <v>19.100000000000001</v>
      </c>
      <c r="E51" s="15">
        <f t="shared" si="0"/>
        <v>28.507462686567166</v>
      </c>
    </row>
    <row r="52" spans="1:5" ht="13.5" thickBot="1">
      <c r="A52" s="16" t="s">
        <v>520</v>
      </c>
      <c r="B52" s="17" t="s">
        <v>31</v>
      </c>
      <c r="C52" s="18">
        <v>38.299999999999997</v>
      </c>
      <c r="D52" s="18">
        <v>9.2090999999999994</v>
      </c>
      <c r="E52" s="15">
        <f t="shared" si="0"/>
        <v>24.044647519582245</v>
      </c>
    </row>
    <row r="53" spans="1:5" ht="48.75" thickBot="1">
      <c r="A53" s="26" t="s">
        <v>861</v>
      </c>
      <c r="B53" s="17" t="s">
        <v>344</v>
      </c>
      <c r="C53" s="18">
        <v>1883.6</v>
      </c>
      <c r="D53" s="18">
        <v>875.22015999999996</v>
      </c>
      <c r="E53" s="15">
        <f t="shared" si="0"/>
        <v>46.465287746867702</v>
      </c>
    </row>
    <row r="54" spans="1:5" ht="72.75" thickBot="1">
      <c r="A54" s="16" t="s">
        <v>6</v>
      </c>
      <c r="B54" s="17" t="s">
        <v>345</v>
      </c>
      <c r="C54" s="18">
        <v>1455</v>
      </c>
      <c r="D54" s="18">
        <v>769.76211000000001</v>
      </c>
      <c r="E54" s="15">
        <f t="shared" si="0"/>
        <v>52.904612371134021</v>
      </c>
    </row>
    <row r="55" spans="1:5" ht="24.75" thickBot="1">
      <c r="A55" s="16" t="s">
        <v>8</v>
      </c>
      <c r="B55" s="17" t="s">
        <v>346</v>
      </c>
      <c r="C55" s="18">
        <v>1455</v>
      </c>
      <c r="D55" s="18">
        <v>769.76211000000001</v>
      </c>
      <c r="E55" s="15">
        <f t="shared" si="0"/>
        <v>52.904612371134021</v>
      </c>
    </row>
    <row r="56" spans="1:5" ht="24.75" thickBot="1">
      <c r="A56" s="16" t="s">
        <v>10</v>
      </c>
      <c r="B56" s="17" t="s">
        <v>347</v>
      </c>
      <c r="C56" s="18">
        <v>1112.5319999999999</v>
      </c>
      <c r="D56" s="18">
        <v>590.39499000000001</v>
      </c>
      <c r="E56" s="15">
        <f t="shared" si="0"/>
        <v>53.06768614296039</v>
      </c>
    </row>
    <row r="57" spans="1:5" ht="36.75" thickBot="1">
      <c r="A57" s="16" t="s">
        <v>26</v>
      </c>
      <c r="B57" s="17" t="s">
        <v>348</v>
      </c>
      <c r="C57" s="18">
        <v>6.5</v>
      </c>
      <c r="D57" s="18">
        <v>3.28</v>
      </c>
      <c r="E57" s="15">
        <f t="shared" si="0"/>
        <v>50.46153846153846</v>
      </c>
    </row>
    <row r="58" spans="1:5" ht="48.75" thickBot="1">
      <c r="A58" s="16" t="s">
        <v>12</v>
      </c>
      <c r="B58" s="17" t="s">
        <v>349</v>
      </c>
      <c r="C58" s="18">
        <v>335.96800000000002</v>
      </c>
      <c r="D58" s="18">
        <v>176.08712</v>
      </c>
      <c r="E58" s="15">
        <f t="shared" si="0"/>
        <v>52.411872559291361</v>
      </c>
    </row>
    <row r="59" spans="1:5" ht="36.75" thickBot="1">
      <c r="A59" s="16" t="s">
        <v>20</v>
      </c>
      <c r="B59" s="17" t="s">
        <v>350</v>
      </c>
      <c r="C59" s="18">
        <v>428.6</v>
      </c>
      <c r="D59" s="18">
        <v>105.45805</v>
      </c>
      <c r="E59" s="15">
        <f t="shared" si="0"/>
        <v>24.605237984134391</v>
      </c>
    </row>
    <row r="60" spans="1:5" ht="36.75" thickBot="1">
      <c r="A60" s="16" t="s">
        <v>21</v>
      </c>
      <c r="B60" s="17" t="s">
        <v>351</v>
      </c>
      <c r="C60" s="18">
        <v>428.6</v>
      </c>
      <c r="D60" s="18">
        <v>105.45805</v>
      </c>
      <c r="E60" s="15">
        <f t="shared" si="0"/>
        <v>24.605237984134391</v>
      </c>
    </row>
    <row r="61" spans="1:5" ht="36.75" thickBot="1">
      <c r="A61" s="16" t="s">
        <v>22</v>
      </c>
      <c r="B61" s="17" t="s">
        <v>352</v>
      </c>
      <c r="C61" s="18">
        <v>245.1</v>
      </c>
      <c r="D61" s="18">
        <v>21.458349999999999</v>
      </c>
      <c r="E61" s="15">
        <f t="shared" si="0"/>
        <v>8.7549367605059167</v>
      </c>
    </row>
    <row r="62" spans="1:5" ht="16.5" customHeight="1" thickBot="1">
      <c r="A62" s="16" t="s">
        <v>520</v>
      </c>
      <c r="B62" s="17" t="s">
        <v>353</v>
      </c>
      <c r="C62" s="18">
        <v>183.5</v>
      </c>
      <c r="D62" s="18">
        <v>83.999700000000004</v>
      </c>
      <c r="E62" s="15">
        <f t="shared" si="0"/>
        <v>45.776403269754773</v>
      </c>
    </row>
    <row r="63" spans="1:5" ht="50.25" customHeight="1" thickBot="1">
      <c r="A63" s="26" t="s">
        <v>862</v>
      </c>
      <c r="B63" s="17" t="s">
        <v>354</v>
      </c>
      <c r="C63" s="18">
        <v>4.8</v>
      </c>
      <c r="D63" s="18">
        <v>3.1496400000000002</v>
      </c>
      <c r="E63" s="15">
        <f t="shared" si="0"/>
        <v>65.617500000000007</v>
      </c>
    </row>
    <row r="64" spans="1:5" ht="72.75" thickBot="1">
      <c r="A64" s="16" t="s">
        <v>6</v>
      </c>
      <c r="B64" s="17" t="s">
        <v>32</v>
      </c>
      <c r="C64" s="18">
        <v>3.3</v>
      </c>
      <c r="D64" s="18">
        <v>1.64964</v>
      </c>
      <c r="E64" s="15">
        <f t="shared" si="0"/>
        <v>49.989090909090912</v>
      </c>
    </row>
    <row r="65" spans="1:5" ht="24.75" thickBot="1">
      <c r="A65" s="16" t="s">
        <v>8</v>
      </c>
      <c r="B65" s="17" t="s">
        <v>33</v>
      </c>
      <c r="C65" s="18">
        <v>3.3</v>
      </c>
      <c r="D65" s="18">
        <v>1.64964</v>
      </c>
      <c r="E65" s="15">
        <f t="shared" si="0"/>
        <v>49.989090909090912</v>
      </c>
    </row>
    <row r="66" spans="1:5" ht="24.75" thickBot="1">
      <c r="A66" s="16" t="s">
        <v>10</v>
      </c>
      <c r="B66" s="17" t="s">
        <v>34</v>
      </c>
      <c r="C66" s="18">
        <v>2.5339999999999998</v>
      </c>
      <c r="D66" s="18">
        <v>1.2669999999999999</v>
      </c>
      <c r="E66" s="15">
        <f t="shared" si="0"/>
        <v>50</v>
      </c>
    </row>
    <row r="67" spans="1:5" ht="48.75" thickBot="1">
      <c r="A67" s="16" t="s">
        <v>12</v>
      </c>
      <c r="B67" s="17" t="s">
        <v>35</v>
      </c>
      <c r="C67" s="18">
        <v>0.76600000000000001</v>
      </c>
      <c r="D67" s="18">
        <v>0.38263999999999998</v>
      </c>
      <c r="E67" s="15">
        <f t="shared" si="0"/>
        <v>49.953002610966053</v>
      </c>
    </row>
    <row r="68" spans="1:5" ht="36.75" thickBot="1">
      <c r="A68" s="16" t="s">
        <v>20</v>
      </c>
      <c r="B68" s="17" t="s">
        <v>36</v>
      </c>
      <c r="C68" s="18">
        <v>1.5</v>
      </c>
      <c r="D68" s="18">
        <v>1.5</v>
      </c>
      <c r="E68" s="15">
        <f t="shared" si="0"/>
        <v>100</v>
      </c>
    </row>
    <row r="69" spans="1:5" ht="36.75" thickBot="1">
      <c r="A69" s="16" t="s">
        <v>21</v>
      </c>
      <c r="B69" s="17" t="s">
        <v>37</v>
      </c>
      <c r="C69" s="18">
        <v>1.5</v>
      </c>
      <c r="D69" s="18">
        <v>1.5</v>
      </c>
      <c r="E69" s="15">
        <f t="shared" si="0"/>
        <v>100</v>
      </c>
    </row>
    <row r="70" spans="1:5" ht="15" customHeight="1" thickBot="1">
      <c r="A70" s="16" t="s">
        <v>520</v>
      </c>
      <c r="B70" s="17" t="s">
        <v>38</v>
      </c>
      <c r="C70" s="18">
        <v>1.5</v>
      </c>
      <c r="D70" s="18">
        <v>1.5</v>
      </c>
      <c r="E70" s="15">
        <f t="shared" si="0"/>
        <v>100</v>
      </c>
    </row>
    <row r="71" spans="1:5" ht="87.75" customHeight="1" thickBot="1">
      <c r="A71" s="26" t="s">
        <v>863</v>
      </c>
      <c r="B71" s="17" t="s">
        <v>355</v>
      </c>
      <c r="C71" s="18">
        <v>66.7</v>
      </c>
      <c r="D71" s="18">
        <v>32.297609999999999</v>
      </c>
      <c r="E71" s="15">
        <f t="shared" si="0"/>
        <v>48.422203898050967</v>
      </c>
    </row>
    <row r="72" spans="1:5" ht="72.75" thickBot="1">
      <c r="A72" s="16" t="s">
        <v>6</v>
      </c>
      <c r="B72" s="17" t="s">
        <v>39</v>
      </c>
      <c r="C72" s="18">
        <v>55.6</v>
      </c>
      <c r="D72" s="18">
        <v>27.797609999999999</v>
      </c>
      <c r="E72" s="15">
        <f t="shared" si="0"/>
        <v>49.995701438848918</v>
      </c>
    </row>
    <row r="73" spans="1:5" ht="24.75" thickBot="1">
      <c r="A73" s="16" t="s">
        <v>8</v>
      </c>
      <c r="B73" s="17" t="s">
        <v>40</v>
      </c>
      <c r="C73" s="18">
        <v>55.6</v>
      </c>
      <c r="D73" s="18">
        <v>27.797609999999999</v>
      </c>
      <c r="E73" s="15">
        <f t="shared" si="0"/>
        <v>49.995701438848918</v>
      </c>
    </row>
    <row r="74" spans="1:5" ht="24.75" thickBot="1">
      <c r="A74" s="16" t="s">
        <v>10</v>
      </c>
      <c r="B74" s="17" t="s">
        <v>41</v>
      </c>
      <c r="C74" s="18">
        <v>42.7</v>
      </c>
      <c r="D74" s="18">
        <v>21.34994</v>
      </c>
      <c r="E74" s="15">
        <f t="shared" si="0"/>
        <v>49.999859484777517</v>
      </c>
    </row>
    <row r="75" spans="1:5" ht="48.75" thickBot="1">
      <c r="A75" s="16" t="s">
        <v>12</v>
      </c>
      <c r="B75" s="17" t="s">
        <v>42</v>
      </c>
      <c r="C75" s="18">
        <v>12.9</v>
      </c>
      <c r="D75" s="18">
        <v>6.4476699999999996</v>
      </c>
      <c r="E75" s="15">
        <f t="shared" si="0"/>
        <v>49.98193798449612</v>
      </c>
    </row>
    <row r="76" spans="1:5" ht="36.75" thickBot="1">
      <c r="A76" s="16" t="s">
        <v>20</v>
      </c>
      <c r="B76" s="17" t="s">
        <v>43</v>
      </c>
      <c r="C76" s="18">
        <v>11.1</v>
      </c>
      <c r="D76" s="18">
        <v>4.5</v>
      </c>
      <c r="E76" s="15">
        <f t="shared" si="0"/>
        <v>40.54054054054054</v>
      </c>
    </row>
    <row r="77" spans="1:5" ht="36">
      <c r="A77" s="16" t="s">
        <v>21</v>
      </c>
      <c r="B77" s="17" t="s">
        <v>44</v>
      </c>
      <c r="C77" s="18">
        <v>11.1</v>
      </c>
      <c r="D77" s="18">
        <v>4.5</v>
      </c>
      <c r="E77" s="15">
        <f t="shared" si="0"/>
        <v>40.54054054054054</v>
      </c>
    </row>
    <row r="78" spans="1:5" ht="36.75" thickBot="1">
      <c r="A78" s="16" t="s">
        <v>22</v>
      </c>
      <c r="B78" s="17" t="s">
        <v>521</v>
      </c>
      <c r="C78" s="18">
        <v>6.6</v>
      </c>
      <c r="D78" s="18" t="s">
        <v>519</v>
      </c>
      <c r="E78" s="18" t="s">
        <v>519</v>
      </c>
    </row>
    <row r="79" spans="1:5" ht="13.5" thickBot="1">
      <c r="A79" s="16" t="s">
        <v>520</v>
      </c>
      <c r="B79" s="17" t="s">
        <v>45</v>
      </c>
      <c r="C79" s="18">
        <v>4.5</v>
      </c>
      <c r="D79" s="18">
        <v>4.5</v>
      </c>
      <c r="E79" s="15">
        <f t="shared" si="0"/>
        <v>100</v>
      </c>
    </row>
    <row r="80" spans="1:5" ht="24.75" thickBot="1">
      <c r="A80" s="26" t="s">
        <v>864</v>
      </c>
      <c r="B80" s="17" t="s">
        <v>356</v>
      </c>
      <c r="C80" s="18">
        <v>19481.900000000001</v>
      </c>
      <c r="D80" s="18">
        <v>11483.635630000001</v>
      </c>
      <c r="E80" s="15">
        <f t="shared" si="0"/>
        <v>58.945152320872197</v>
      </c>
    </row>
    <row r="81" spans="1:5" ht="72.75" thickBot="1">
      <c r="A81" s="16" t="s">
        <v>6</v>
      </c>
      <c r="B81" s="17" t="s">
        <v>46</v>
      </c>
      <c r="C81" s="18">
        <v>7016.0339999999997</v>
      </c>
      <c r="D81" s="18">
        <v>6465.7494200000001</v>
      </c>
      <c r="E81" s="15">
        <f t="shared" si="0"/>
        <v>92.156757222100126</v>
      </c>
    </row>
    <row r="82" spans="1:5" ht="24.75" thickBot="1">
      <c r="A82" s="16" t="s">
        <v>8</v>
      </c>
      <c r="B82" s="17" t="s">
        <v>47</v>
      </c>
      <c r="C82" s="18">
        <v>7016.0339999999997</v>
      </c>
      <c r="D82" s="18">
        <v>6465.7494200000001</v>
      </c>
      <c r="E82" s="15">
        <f t="shared" si="0"/>
        <v>92.156757222100126</v>
      </c>
    </row>
    <row r="83" spans="1:5" ht="24.75" thickBot="1">
      <c r="A83" s="16" t="s">
        <v>10</v>
      </c>
      <c r="B83" s="17" t="s">
        <v>48</v>
      </c>
      <c r="C83" s="18">
        <v>5122.7439999999997</v>
      </c>
      <c r="D83" s="18">
        <v>4715.72379</v>
      </c>
      <c r="E83" s="15">
        <f t="shared" si="0"/>
        <v>92.054644737273634</v>
      </c>
    </row>
    <row r="84" spans="1:5" ht="36.75" thickBot="1">
      <c r="A84" s="16" t="s">
        <v>26</v>
      </c>
      <c r="B84" s="17" t="s">
        <v>49</v>
      </c>
      <c r="C84" s="18">
        <v>216</v>
      </c>
      <c r="D84" s="18">
        <v>90.755340000000004</v>
      </c>
      <c r="E84" s="15">
        <f t="shared" si="0"/>
        <v>42.016361111111109</v>
      </c>
    </row>
    <row r="85" spans="1:5" ht="48.75" thickBot="1">
      <c r="A85" s="16" t="s">
        <v>12</v>
      </c>
      <c r="B85" s="17" t="s">
        <v>50</v>
      </c>
      <c r="C85" s="18">
        <v>1677.29</v>
      </c>
      <c r="D85" s="18">
        <v>1659.2702899999999</v>
      </c>
      <c r="E85" s="15">
        <f t="shared" ref="E85:E148" si="1">D85/C85*100</f>
        <v>98.925665209951759</v>
      </c>
    </row>
    <row r="86" spans="1:5" ht="36.75" thickBot="1">
      <c r="A86" s="16" t="s">
        <v>20</v>
      </c>
      <c r="B86" s="17" t="s">
        <v>51</v>
      </c>
      <c r="C86" s="18">
        <v>11755.866</v>
      </c>
      <c r="D86" s="18">
        <v>4724.7190199999995</v>
      </c>
      <c r="E86" s="15">
        <f t="shared" si="1"/>
        <v>40.190310267231695</v>
      </c>
    </row>
    <row r="87" spans="1:5" ht="36.75" thickBot="1">
      <c r="A87" s="16" t="s">
        <v>21</v>
      </c>
      <c r="B87" s="17" t="s">
        <v>52</v>
      </c>
      <c r="C87" s="18">
        <v>11755.866</v>
      </c>
      <c r="D87" s="18">
        <v>4724.7190199999995</v>
      </c>
      <c r="E87" s="15">
        <f t="shared" si="1"/>
        <v>40.190310267231695</v>
      </c>
    </row>
    <row r="88" spans="1:5" ht="36.75" thickBot="1">
      <c r="A88" s="16" t="s">
        <v>22</v>
      </c>
      <c r="B88" s="17" t="s">
        <v>53</v>
      </c>
      <c r="C88" s="18">
        <v>2266.366</v>
      </c>
      <c r="D88" s="18">
        <v>779.57707000000005</v>
      </c>
      <c r="E88" s="15">
        <f t="shared" si="1"/>
        <v>34.397668779005684</v>
      </c>
    </row>
    <row r="89" spans="1:5" ht="13.5" thickBot="1">
      <c r="A89" s="16" t="s">
        <v>520</v>
      </c>
      <c r="B89" s="17" t="s">
        <v>54</v>
      </c>
      <c r="C89" s="18">
        <v>9489.5</v>
      </c>
      <c r="D89" s="18">
        <v>3945.1419500000002</v>
      </c>
      <c r="E89" s="15">
        <f t="shared" si="1"/>
        <v>41.573759945202596</v>
      </c>
    </row>
    <row r="90" spans="1:5" ht="13.5" thickBot="1">
      <c r="A90" s="16" t="s">
        <v>55</v>
      </c>
      <c r="B90" s="17" t="s">
        <v>56</v>
      </c>
      <c r="C90" s="18">
        <v>710</v>
      </c>
      <c r="D90" s="18">
        <v>293.16719000000001</v>
      </c>
      <c r="E90" s="15">
        <f t="shared" si="1"/>
        <v>41.291153521126759</v>
      </c>
    </row>
    <row r="91" spans="1:5" ht="13.5" thickBot="1">
      <c r="A91" s="16" t="s">
        <v>57</v>
      </c>
      <c r="B91" s="17" t="s">
        <v>58</v>
      </c>
      <c r="C91" s="18">
        <v>710</v>
      </c>
      <c r="D91" s="18">
        <v>293.16719000000001</v>
      </c>
      <c r="E91" s="15">
        <f t="shared" si="1"/>
        <v>41.291153521126759</v>
      </c>
    </row>
    <row r="92" spans="1:5" ht="24.75" thickBot="1">
      <c r="A92" s="16" t="s">
        <v>59</v>
      </c>
      <c r="B92" s="17" t="s">
        <v>60</v>
      </c>
      <c r="C92" s="18">
        <v>440</v>
      </c>
      <c r="D92" s="18">
        <v>198.267</v>
      </c>
      <c r="E92" s="15">
        <f t="shared" si="1"/>
        <v>45.06068181818182</v>
      </c>
    </row>
    <row r="93" spans="1:5" ht="13.5" thickBot="1">
      <c r="A93" s="16" t="s">
        <v>61</v>
      </c>
      <c r="B93" s="17" t="s">
        <v>62</v>
      </c>
      <c r="C93" s="18">
        <v>220</v>
      </c>
      <c r="D93" s="18">
        <v>94.9</v>
      </c>
      <c r="E93" s="15">
        <f t="shared" si="1"/>
        <v>43.13636363636364</v>
      </c>
    </row>
    <row r="94" spans="1:5" ht="13.5" thickBot="1">
      <c r="A94" s="16" t="s">
        <v>156</v>
      </c>
      <c r="B94" s="17" t="s">
        <v>357</v>
      </c>
      <c r="C94" s="18">
        <v>50</v>
      </c>
      <c r="D94" s="18">
        <v>1.9000000000000001E-4</v>
      </c>
      <c r="E94" s="15">
        <f t="shared" si="1"/>
        <v>3.8000000000000002E-4</v>
      </c>
    </row>
    <row r="95" spans="1:5" ht="24.75" thickBot="1">
      <c r="A95" s="26" t="s">
        <v>864</v>
      </c>
      <c r="B95" s="17" t="s">
        <v>522</v>
      </c>
      <c r="C95" s="18">
        <v>21911.5</v>
      </c>
      <c r="D95" s="18">
        <v>7715.3227299999999</v>
      </c>
      <c r="E95" s="15">
        <f t="shared" si="1"/>
        <v>35.211294206238733</v>
      </c>
    </row>
    <row r="96" spans="1:5" ht="72.75" thickBot="1">
      <c r="A96" s="16" t="s">
        <v>6</v>
      </c>
      <c r="B96" s="17" t="s">
        <v>523</v>
      </c>
      <c r="C96" s="18">
        <v>21911.5</v>
      </c>
      <c r="D96" s="18">
        <v>7715.3227299999999</v>
      </c>
      <c r="E96" s="15">
        <f t="shared" si="1"/>
        <v>35.211294206238733</v>
      </c>
    </row>
    <row r="97" spans="1:5" ht="24.75" thickBot="1">
      <c r="A97" s="16" t="s">
        <v>8</v>
      </c>
      <c r="B97" s="17" t="s">
        <v>524</v>
      </c>
      <c r="C97" s="18">
        <v>21911.5</v>
      </c>
      <c r="D97" s="18">
        <v>7715.3227299999999</v>
      </c>
      <c r="E97" s="15">
        <f t="shared" si="1"/>
        <v>35.211294206238733</v>
      </c>
    </row>
    <row r="98" spans="1:5" ht="24.75" thickBot="1">
      <c r="A98" s="16" t="s">
        <v>10</v>
      </c>
      <c r="B98" s="17" t="s">
        <v>525</v>
      </c>
      <c r="C98" s="18">
        <v>16929.7</v>
      </c>
      <c r="D98" s="18">
        <v>6112.51836</v>
      </c>
      <c r="E98" s="15">
        <f t="shared" si="1"/>
        <v>36.105296372646883</v>
      </c>
    </row>
    <row r="99" spans="1:5" ht="48.75" thickBot="1">
      <c r="A99" s="16" t="s">
        <v>12</v>
      </c>
      <c r="B99" s="17" t="s">
        <v>526</v>
      </c>
      <c r="C99" s="18">
        <v>4981.8</v>
      </c>
      <c r="D99" s="18">
        <v>1602.8043700000001</v>
      </c>
      <c r="E99" s="15">
        <f t="shared" si="1"/>
        <v>32.173197840138101</v>
      </c>
    </row>
    <row r="100" spans="1:5" ht="60.75" thickBot="1">
      <c r="A100" s="26" t="s">
        <v>865</v>
      </c>
      <c r="B100" s="17" t="s">
        <v>358</v>
      </c>
      <c r="C100" s="18">
        <v>432.2</v>
      </c>
      <c r="D100" s="18">
        <v>228.30391</v>
      </c>
      <c r="E100" s="15">
        <f t="shared" si="1"/>
        <v>52.823671911152246</v>
      </c>
    </row>
    <row r="101" spans="1:5" ht="72.75" thickBot="1">
      <c r="A101" s="16" t="s">
        <v>6</v>
      </c>
      <c r="B101" s="17" t="s">
        <v>63</v>
      </c>
      <c r="C101" s="18">
        <v>360.2</v>
      </c>
      <c r="D101" s="18">
        <v>209.97056000000001</v>
      </c>
      <c r="E101" s="15">
        <f t="shared" si="1"/>
        <v>58.292770682953922</v>
      </c>
    </row>
    <row r="102" spans="1:5" ht="24.75" thickBot="1">
      <c r="A102" s="16" t="s">
        <v>8</v>
      </c>
      <c r="B102" s="17" t="s">
        <v>64</v>
      </c>
      <c r="C102" s="18">
        <v>360.2</v>
      </c>
      <c r="D102" s="18">
        <v>209.97056000000001</v>
      </c>
      <c r="E102" s="15">
        <f t="shared" si="1"/>
        <v>58.292770682953922</v>
      </c>
    </row>
    <row r="103" spans="1:5" ht="24.75" thickBot="1">
      <c r="A103" s="16" t="s">
        <v>10</v>
      </c>
      <c r="B103" s="17" t="s">
        <v>65</v>
      </c>
      <c r="C103" s="18">
        <v>276.64999999999998</v>
      </c>
      <c r="D103" s="18">
        <v>162.12012999999999</v>
      </c>
      <c r="E103" s="15">
        <f t="shared" si="1"/>
        <v>58.601167540213261</v>
      </c>
    </row>
    <row r="104" spans="1:5" ht="48.75" thickBot="1">
      <c r="A104" s="16" t="s">
        <v>12</v>
      </c>
      <c r="B104" s="17" t="s">
        <v>66</v>
      </c>
      <c r="C104" s="18">
        <v>83.55</v>
      </c>
      <c r="D104" s="18">
        <v>47.850430000000003</v>
      </c>
      <c r="E104" s="15">
        <f t="shared" si="1"/>
        <v>57.271609814482346</v>
      </c>
    </row>
    <row r="105" spans="1:5" ht="36.75" thickBot="1">
      <c r="A105" s="16" t="s">
        <v>20</v>
      </c>
      <c r="B105" s="17" t="s">
        <v>67</v>
      </c>
      <c r="C105" s="18">
        <v>72</v>
      </c>
      <c r="D105" s="18">
        <v>18.333349999999999</v>
      </c>
      <c r="E105" s="15">
        <f t="shared" si="1"/>
        <v>25.462986111111107</v>
      </c>
    </row>
    <row r="106" spans="1:5" ht="36.75" thickBot="1">
      <c r="A106" s="16" t="s">
        <v>21</v>
      </c>
      <c r="B106" s="17" t="s">
        <v>68</v>
      </c>
      <c r="C106" s="18">
        <v>72</v>
      </c>
      <c r="D106" s="18">
        <v>18.333349999999999</v>
      </c>
      <c r="E106" s="15">
        <f t="shared" si="1"/>
        <v>25.462986111111107</v>
      </c>
    </row>
    <row r="107" spans="1:5" ht="36.75" thickBot="1">
      <c r="A107" s="16" t="s">
        <v>22</v>
      </c>
      <c r="B107" s="17" t="s">
        <v>69</v>
      </c>
      <c r="C107" s="18">
        <v>50</v>
      </c>
      <c r="D107" s="18">
        <v>8.3333499999999994</v>
      </c>
      <c r="E107" s="15">
        <f t="shared" si="1"/>
        <v>16.666699999999999</v>
      </c>
    </row>
    <row r="108" spans="1:5">
      <c r="A108" s="16" t="s">
        <v>520</v>
      </c>
      <c r="B108" s="17" t="s">
        <v>70</v>
      </c>
      <c r="C108" s="18">
        <v>22</v>
      </c>
      <c r="D108" s="18">
        <v>10</v>
      </c>
      <c r="E108" s="15">
        <f t="shared" si="1"/>
        <v>45.454545454545453</v>
      </c>
    </row>
    <row r="109" spans="1:5" ht="18" customHeight="1">
      <c r="A109" s="16" t="s">
        <v>527</v>
      </c>
      <c r="B109" s="17" t="s">
        <v>528</v>
      </c>
      <c r="C109" s="18">
        <v>254</v>
      </c>
      <c r="D109" s="18" t="s">
        <v>519</v>
      </c>
      <c r="E109" s="18" t="s">
        <v>519</v>
      </c>
    </row>
    <row r="110" spans="1:5" ht="60">
      <c r="A110" s="26" t="s">
        <v>866</v>
      </c>
      <c r="B110" s="17" t="s">
        <v>529</v>
      </c>
      <c r="C110" s="18">
        <v>254</v>
      </c>
      <c r="D110" s="18" t="s">
        <v>519</v>
      </c>
      <c r="E110" s="18" t="s">
        <v>519</v>
      </c>
    </row>
    <row r="111" spans="1:5" ht="36">
      <c r="A111" s="16" t="s">
        <v>20</v>
      </c>
      <c r="B111" s="17" t="s">
        <v>530</v>
      </c>
      <c r="C111" s="18">
        <v>254</v>
      </c>
      <c r="D111" s="18" t="s">
        <v>519</v>
      </c>
      <c r="E111" s="18" t="s">
        <v>519</v>
      </c>
    </row>
    <row r="112" spans="1:5" ht="36">
      <c r="A112" s="16" t="s">
        <v>21</v>
      </c>
      <c r="B112" s="17" t="s">
        <v>531</v>
      </c>
      <c r="C112" s="18">
        <v>254</v>
      </c>
      <c r="D112" s="18" t="s">
        <v>519</v>
      </c>
      <c r="E112" s="18" t="s">
        <v>519</v>
      </c>
    </row>
    <row r="113" spans="1:5" ht="13.5" thickBot="1">
      <c r="A113" s="16" t="s">
        <v>520</v>
      </c>
      <c r="B113" s="17" t="s">
        <v>532</v>
      </c>
      <c r="C113" s="18">
        <v>254</v>
      </c>
      <c r="D113" s="18" t="s">
        <v>519</v>
      </c>
      <c r="E113" s="18" t="s">
        <v>519</v>
      </c>
    </row>
    <row r="114" spans="1:5" ht="48.75" thickBot="1">
      <c r="A114" s="16" t="s">
        <v>71</v>
      </c>
      <c r="B114" s="17" t="s">
        <v>359</v>
      </c>
      <c r="C114" s="18">
        <v>1426</v>
      </c>
      <c r="D114" s="18">
        <v>640.48698999999999</v>
      </c>
      <c r="E114" s="15">
        <f t="shared" si="1"/>
        <v>44.914936185133243</v>
      </c>
    </row>
    <row r="115" spans="1:5" ht="25.5" customHeight="1" thickBot="1">
      <c r="A115" s="16" t="s">
        <v>864</v>
      </c>
      <c r="B115" s="17" t="s">
        <v>360</v>
      </c>
      <c r="C115" s="18">
        <v>1426</v>
      </c>
      <c r="D115" s="18">
        <v>640.48698999999999</v>
      </c>
      <c r="E115" s="15">
        <f t="shared" si="1"/>
        <v>44.914936185133243</v>
      </c>
    </row>
    <row r="116" spans="1:5" ht="72.75" thickBot="1">
      <c r="A116" s="16" t="s">
        <v>6</v>
      </c>
      <c r="B116" s="17" t="s">
        <v>72</v>
      </c>
      <c r="C116" s="18">
        <v>1389</v>
      </c>
      <c r="D116" s="18">
        <v>633.57033999999999</v>
      </c>
      <c r="E116" s="15">
        <f t="shared" si="1"/>
        <v>45.613415406767459</v>
      </c>
    </row>
    <row r="117" spans="1:5" ht="24.75" thickBot="1">
      <c r="A117" s="16" t="s">
        <v>8</v>
      </c>
      <c r="B117" s="17" t="s">
        <v>73</v>
      </c>
      <c r="C117" s="18">
        <v>1389</v>
      </c>
      <c r="D117" s="18">
        <v>633.57033999999999</v>
      </c>
      <c r="E117" s="15">
        <f t="shared" si="1"/>
        <v>45.613415406767459</v>
      </c>
    </row>
    <row r="118" spans="1:5" ht="24.75" thickBot="1">
      <c r="A118" s="16" t="s">
        <v>10</v>
      </c>
      <c r="B118" s="17" t="s">
        <v>74</v>
      </c>
      <c r="C118" s="18">
        <v>1062.98</v>
      </c>
      <c r="D118" s="18">
        <v>487.96429000000001</v>
      </c>
      <c r="E118" s="15">
        <f t="shared" si="1"/>
        <v>45.905312423563942</v>
      </c>
    </row>
    <row r="119" spans="1:5" ht="36.75" thickBot="1">
      <c r="A119" s="16" t="s">
        <v>26</v>
      </c>
      <c r="B119" s="17" t="s">
        <v>75</v>
      </c>
      <c r="C119" s="18">
        <v>5</v>
      </c>
      <c r="D119" s="18" t="s">
        <v>519</v>
      </c>
      <c r="E119" s="15" t="e">
        <f t="shared" si="1"/>
        <v>#VALUE!</v>
      </c>
    </row>
    <row r="120" spans="1:5" ht="48.75" thickBot="1">
      <c r="A120" s="16" t="s">
        <v>12</v>
      </c>
      <c r="B120" s="17" t="s">
        <v>76</v>
      </c>
      <c r="C120" s="18">
        <v>321.02</v>
      </c>
      <c r="D120" s="18">
        <v>145.60605000000001</v>
      </c>
      <c r="E120" s="15">
        <f t="shared" si="1"/>
        <v>45.357314186032028</v>
      </c>
    </row>
    <row r="121" spans="1:5" ht="36.75" thickBot="1">
      <c r="A121" s="16" t="s">
        <v>20</v>
      </c>
      <c r="B121" s="17" t="s">
        <v>77</v>
      </c>
      <c r="C121" s="18">
        <v>37</v>
      </c>
      <c r="D121" s="18">
        <v>6.9166499999999997</v>
      </c>
      <c r="E121" s="15">
        <f t="shared" si="1"/>
        <v>18.693648648648647</v>
      </c>
    </row>
    <row r="122" spans="1:5" ht="36.75" thickBot="1">
      <c r="A122" s="16" t="s">
        <v>21</v>
      </c>
      <c r="B122" s="17" t="s">
        <v>78</v>
      </c>
      <c r="C122" s="18">
        <v>37</v>
      </c>
      <c r="D122" s="18">
        <v>6.9166499999999997</v>
      </c>
      <c r="E122" s="15">
        <f t="shared" si="1"/>
        <v>18.693648648648647</v>
      </c>
    </row>
    <row r="123" spans="1:5" ht="36.75" thickBot="1">
      <c r="A123" s="16" t="s">
        <v>22</v>
      </c>
      <c r="B123" s="17" t="s">
        <v>79</v>
      </c>
      <c r="C123" s="18">
        <v>9</v>
      </c>
      <c r="D123" s="18">
        <v>2.9166500000000002</v>
      </c>
      <c r="E123" s="15">
        <f t="shared" si="1"/>
        <v>32.407222222222224</v>
      </c>
    </row>
    <row r="124" spans="1:5" ht="13.5" thickBot="1">
      <c r="A124" s="16" t="s">
        <v>520</v>
      </c>
      <c r="B124" s="17" t="s">
        <v>80</v>
      </c>
      <c r="C124" s="18">
        <v>28</v>
      </c>
      <c r="D124" s="18">
        <v>4</v>
      </c>
      <c r="E124" s="15">
        <f t="shared" si="1"/>
        <v>14.285714285714285</v>
      </c>
    </row>
    <row r="125" spans="1:5" ht="28.5" customHeight="1" thickBot="1">
      <c r="A125" s="16" t="s">
        <v>798</v>
      </c>
      <c r="B125" s="17" t="s">
        <v>799</v>
      </c>
      <c r="C125" s="18">
        <v>24</v>
      </c>
      <c r="D125" s="18">
        <v>24</v>
      </c>
      <c r="E125" s="15">
        <f t="shared" si="1"/>
        <v>100</v>
      </c>
    </row>
    <row r="126" spans="1:5" ht="24" customHeight="1" thickBot="1">
      <c r="A126" s="16" t="s">
        <v>867</v>
      </c>
      <c r="B126" s="17" t="s">
        <v>800</v>
      </c>
      <c r="C126" s="18">
        <v>24</v>
      </c>
      <c r="D126" s="18">
        <v>24</v>
      </c>
      <c r="E126" s="15">
        <f t="shared" si="1"/>
        <v>100</v>
      </c>
    </row>
    <row r="127" spans="1:5" ht="36.75" thickBot="1">
      <c r="A127" s="16" t="s">
        <v>20</v>
      </c>
      <c r="B127" s="17" t="s">
        <v>801</v>
      </c>
      <c r="C127" s="18">
        <v>24</v>
      </c>
      <c r="D127" s="18">
        <v>24</v>
      </c>
      <c r="E127" s="15">
        <f t="shared" si="1"/>
        <v>100</v>
      </c>
    </row>
    <row r="128" spans="1:5" ht="36.75" thickBot="1">
      <c r="A128" s="16" t="s">
        <v>21</v>
      </c>
      <c r="B128" s="17" t="s">
        <v>802</v>
      </c>
      <c r="C128" s="18">
        <v>24</v>
      </c>
      <c r="D128" s="18">
        <v>24</v>
      </c>
      <c r="E128" s="15">
        <f t="shared" si="1"/>
        <v>100</v>
      </c>
    </row>
    <row r="129" spans="1:5" ht="13.5" thickBot="1">
      <c r="A129" s="16" t="s">
        <v>520</v>
      </c>
      <c r="B129" s="17" t="s">
        <v>803</v>
      </c>
      <c r="C129" s="18">
        <v>24</v>
      </c>
      <c r="D129" s="18">
        <v>24</v>
      </c>
      <c r="E129" s="15">
        <f t="shared" si="1"/>
        <v>100</v>
      </c>
    </row>
    <row r="130" spans="1:5">
      <c r="A130" s="16" t="s">
        <v>81</v>
      </c>
      <c r="B130" s="17" t="s">
        <v>361</v>
      </c>
      <c r="C130" s="18">
        <v>12045.704170000001</v>
      </c>
      <c r="D130" s="18">
        <v>855.69473000000005</v>
      </c>
      <c r="E130" s="15">
        <f t="shared" si="1"/>
        <v>7.1037335628009197</v>
      </c>
    </row>
    <row r="131" spans="1:5" ht="24" customHeight="1">
      <c r="A131" s="16" t="s">
        <v>868</v>
      </c>
      <c r="B131" s="17" t="s">
        <v>533</v>
      </c>
      <c r="C131" s="18">
        <v>2637.6</v>
      </c>
      <c r="D131" s="18" t="s">
        <v>519</v>
      </c>
      <c r="E131" s="18" t="s">
        <v>519</v>
      </c>
    </row>
    <row r="132" spans="1:5" ht="36">
      <c r="A132" s="16" t="s">
        <v>20</v>
      </c>
      <c r="B132" s="17" t="s">
        <v>534</v>
      </c>
      <c r="C132" s="18">
        <v>2637.6</v>
      </c>
      <c r="D132" s="18" t="s">
        <v>519</v>
      </c>
      <c r="E132" s="18" t="s">
        <v>519</v>
      </c>
    </row>
    <row r="133" spans="1:5" ht="38.25" customHeight="1">
      <c r="A133" s="16" t="s">
        <v>21</v>
      </c>
      <c r="B133" s="17" t="s">
        <v>535</v>
      </c>
      <c r="C133" s="18">
        <v>2637.6</v>
      </c>
      <c r="D133" s="18" t="s">
        <v>519</v>
      </c>
      <c r="E133" s="18" t="s">
        <v>519</v>
      </c>
    </row>
    <row r="134" spans="1:5" ht="15.75" customHeight="1">
      <c r="A134" s="16" t="s">
        <v>520</v>
      </c>
      <c r="B134" s="17" t="s">
        <v>536</v>
      </c>
      <c r="C134" s="18">
        <v>2637.6</v>
      </c>
      <c r="D134" s="18" t="s">
        <v>519</v>
      </c>
      <c r="E134" s="18" t="s">
        <v>519</v>
      </c>
    </row>
    <row r="135" spans="1:5" ht="24" customHeight="1">
      <c r="A135" s="16" t="s">
        <v>869</v>
      </c>
      <c r="B135" s="17" t="s">
        <v>537</v>
      </c>
      <c r="C135" s="18">
        <v>1450.6321700000001</v>
      </c>
      <c r="D135" s="18" t="s">
        <v>519</v>
      </c>
      <c r="E135" s="18" t="s">
        <v>519</v>
      </c>
    </row>
    <row r="136" spans="1:5" ht="36">
      <c r="A136" s="16" t="s">
        <v>20</v>
      </c>
      <c r="B136" s="17" t="s">
        <v>538</v>
      </c>
      <c r="C136" s="18">
        <v>1450.6321700000001</v>
      </c>
      <c r="D136" s="18" t="s">
        <v>519</v>
      </c>
      <c r="E136" s="18" t="s">
        <v>519</v>
      </c>
    </row>
    <row r="137" spans="1:5" ht="35.25" customHeight="1">
      <c r="A137" s="16" t="s">
        <v>21</v>
      </c>
      <c r="B137" s="17" t="s">
        <v>539</v>
      </c>
      <c r="C137" s="18">
        <v>1450.6321700000001</v>
      </c>
      <c r="D137" s="18" t="s">
        <v>519</v>
      </c>
      <c r="E137" s="18" t="s">
        <v>519</v>
      </c>
    </row>
    <row r="138" spans="1:5" ht="16.5" customHeight="1">
      <c r="A138" s="16" t="s">
        <v>520</v>
      </c>
      <c r="B138" s="17" t="s">
        <v>540</v>
      </c>
      <c r="C138" s="18">
        <v>1450.6321700000001</v>
      </c>
      <c r="D138" s="18" t="s">
        <v>519</v>
      </c>
      <c r="E138" s="18" t="s">
        <v>519</v>
      </c>
    </row>
    <row r="139" spans="1:5" ht="24" customHeight="1">
      <c r="A139" s="16" t="s">
        <v>870</v>
      </c>
      <c r="B139" s="17" t="s">
        <v>541</v>
      </c>
      <c r="C139" s="18">
        <v>500</v>
      </c>
      <c r="D139" s="18" t="s">
        <v>519</v>
      </c>
      <c r="E139" s="18" t="s">
        <v>519</v>
      </c>
    </row>
    <row r="140" spans="1:5" ht="36">
      <c r="A140" s="16" t="s">
        <v>20</v>
      </c>
      <c r="B140" s="17" t="s">
        <v>542</v>
      </c>
      <c r="C140" s="18">
        <v>500</v>
      </c>
      <c r="D140" s="18" t="s">
        <v>519</v>
      </c>
      <c r="E140" s="18" t="s">
        <v>519</v>
      </c>
    </row>
    <row r="141" spans="1:5" ht="36">
      <c r="A141" s="16" t="s">
        <v>21</v>
      </c>
      <c r="B141" s="17" t="s">
        <v>543</v>
      </c>
      <c r="C141" s="18">
        <v>500</v>
      </c>
      <c r="D141" s="18" t="s">
        <v>519</v>
      </c>
      <c r="E141" s="18" t="s">
        <v>519</v>
      </c>
    </row>
    <row r="142" spans="1:5">
      <c r="A142" s="16" t="s">
        <v>520</v>
      </c>
      <c r="B142" s="17" t="s">
        <v>544</v>
      </c>
      <c r="C142" s="18">
        <v>500</v>
      </c>
      <c r="D142" s="18" t="s">
        <v>519</v>
      </c>
      <c r="E142" s="18" t="s">
        <v>519</v>
      </c>
    </row>
    <row r="143" spans="1:5" ht="119.25" customHeight="1">
      <c r="A143" s="26" t="s">
        <v>871</v>
      </c>
      <c r="B143" s="17" t="s">
        <v>545</v>
      </c>
      <c r="C143" s="18">
        <v>26.35</v>
      </c>
      <c r="D143" s="18" t="s">
        <v>519</v>
      </c>
      <c r="E143" s="18" t="s">
        <v>519</v>
      </c>
    </row>
    <row r="144" spans="1:5" ht="36">
      <c r="A144" s="16" t="s">
        <v>20</v>
      </c>
      <c r="B144" s="17" t="s">
        <v>546</v>
      </c>
      <c r="C144" s="18">
        <v>26.35</v>
      </c>
      <c r="D144" s="18" t="s">
        <v>519</v>
      </c>
      <c r="E144" s="18" t="s">
        <v>519</v>
      </c>
    </row>
    <row r="145" spans="1:5" ht="36">
      <c r="A145" s="16" t="s">
        <v>21</v>
      </c>
      <c r="B145" s="17" t="s">
        <v>547</v>
      </c>
      <c r="C145" s="18">
        <v>26.35</v>
      </c>
      <c r="D145" s="18" t="s">
        <v>519</v>
      </c>
      <c r="E145" s="18" t="s">
        <v>519</v>
      </c>
    </row>
    <row r="146" spans="1:5" ht="13.5" thickBot="1">
      <c r="A146" s="16" t="s">
        <v>520</v>
      </c>
      <c r="B146" s="17" t="s">
        <v>548</v>
      </c>
      <c r="C146" s="18">
        <v>26.35</v>
      </c>
      <c r="D146" s="18" t="s">
        <v>519</v>
      </c>
      <c r="E146" s="18" t="s">
        <v>519</v>
      </c>
    </row>
    <row r="147" spans="1:5" ht="39" customHeight="1" thickBot="1">
      <c r="A147" s="16" t="s">
        <v>872</v>
      </c>
      <c r="B147" s="17" t="s">
        <v>362</v>
      </c>
      <c r="C147" s="18">
        <v>3075.75</v>
      </c>
      <c r="D147" s="18">
        <v>826.09473000000003</v>
      </c>
      <c r="E147" s="15">
        <f t="shared" si="1"/>
        <v>26.858318458912461</v>
      </c>
    </row>
    <row r="148" spans="1:5" ht="36.75" thickBot="1">
      <c r="A148" s="16" t="s">
        <v>20</v>
      </c>
      <c r="B148" s="17" t="s">
        <v>82</v>
      </c>
      <c r="C148" s="18">
        <v>1670.75</v>
      </c>
      <c r="D148" s="18">
        <v>651.09473000000003</v>
      </c>
      <c r="E148" s="15">
        <f t="shared" si="1"/>
        <v>38.970206793356276</v>
      </c>
    </row>
    <row r="149" spans="1:5" ht="36.75" thickBot="1">
      <c r="A149" s="16" t="s">
        <v>21</v>
      </c>
      <c r="B149" s="17" t="s">
        <v>83</v>
      </c>
      <c r="C149" s="18">
        <v>1670.75</v>
      </c>
      <c r="D149" s="18">
        <v>651.09473000000003</v>
      </c>
      <c r="E149" s="15">
        <f t="shared" ref="E149:E211" si="2">D149/C149*100</f>
        <v>38.970206793356276</v>
      </c>
    </row>
    <row r="150" spans="1:5" ht="19.5" customHeight="1">
      <c r="A150" s="16" t="s">
        <v>520</v>
      </c>
      <c r="B150" s="17" t="s">
        <v>84</v>
      </c>
      <c r="C150" s="18">
        <v>1670.75</v>
      </c>
      <c r="D150" s="18">
        <v>651.09473000000003</v>
      </c>
      <c r="E150" s="15">
        <f t="shared" si="2"/>
        <v>38.970206793356276</v>
      </c>
    </row>
    <row r="151" spans="1:5">
      <c r="A151" s="16" t="s">
        <v>89</v>
      </c>
      <c r="B151" s="17" t="s">
        <v>549</v>
      </c>
      <c r="C151" s="18">
        <v>1000</v>
      </c>
      <c r="D151" s="18" t="s">
        <v>519</v>
      </c>
      <c r="E151" s="18" t="s">
        <v>519</v>
      </c>
    </row>
    <row r="152" spans="1:5" ht="13.5" thickBot="1">
      <c r="A152" s="16" t="s">
        <v>160</v>
      </c>
      <c r="B152" s="17" t="s">
        <v>550</v>
      </c>
      <c r="C152" s="18">
        <v>1000</v>
      </c>
      <c r="D152" s="18" t="s">
        <v>519</v>
      </c>
      <c r="E152" s="18" t="s">
        <v>519</v>
      </c>
    </row>
    <row r="153" spans="1:5" ht="36.75" thickBot="1">
      <c r="A153" s="16" t="s">
        <v>148</v>
      </c>
      <c r="B153" s="17" t="s">
        <v>804</v>
      </c>
      <c r="C153" s="18">
        <v>155</v>
      </c>
      <c r="D153" s="18">
        <v>155</v>
      </c>
      <c r="E153" s="15">
        <f t="shared" si="2"/>
        <v>100</v>
      </c>
    </row>
    <row r="154" spans="1:5" ht="13.5" thickBot="1">
      <c r="A154" s="16" t="s">
        <v>150</v>
      </c>
      <c r="B154" s="17" t="s">
        <v>805</v>
      </c>
      <c r="C154" s="18">
        <v>155</v>
      </c>
      <c r="D154" s="18">
        <v>155</v>
      </c>
      <c r="E154" s="15">
        <f t="shared" si="2"/>
        <v>100</v>
      </c>
    </row>
    <row r="155" spans="1:5" ht="24.75" thickBot="1">
      <c r="A155" s="16" t="s">
        <v>152</v>
      </c>
      <c r="B155" s="17" t="s">
        <v>806</v>
      </c>
      <c r="C155" s="18">
        <v>155</v>
      </c>
      <c r="D155" s="18">
        <v>155</v>
      </c>
      <c r="E155" s="15">
        <f t="shared" si="2"/>
        <v>100</v>
      </c>
    </row>
    <row r="156" spans="1:5" ht="13.5" thickBot="1">
      <c r="A156" s="16" t="s">
        <v>55</v>
      </c>
      <c r="B156" s="17" t="s">
        <v>363</v>
      </c>
      <c r="C156" s="18">
        <v>250</v>
      </c>
      <c r="D156" s="18">
        <v>20</v>
      </c>
      <c r="E156" s="15">
        <f t="shared" si="2"/>
        <v>8</v>
      </c>
    </row>
    <row r="157" spans="1:5" ht="13.5" thickBot="1">
      <c r="A157" s="16" t="s">
        <v>57</v>
      </c>
      <c r="B157" s="17" t="s">
        <v>364</v>
      </c>
      <c r="C157" s="18">
        <v>250</v>
      </c>
      <c r="D157" s="18">
        <v>20</v>
      </c>
      <c r="E157" s="15">
        <f t="shared" si="2"/>
        <v>8</v>
      </c>
    </row>
    <row r="158" spans="1:5">
      <c r="A158" s="16" t="s">
        <v>156</v>
      </c>
      <c r="B158" s="17" t="s">
        <v>365</v>
      </c>
      <c r="C158" s="18">
        <v>250</v>
      </c>
      <c r="D158" s="18">
        <v>20</v>
      </c>
      <c r="E158" s="15">
        <f t="shared" si="2"/>
        <v>8</v>
      </c>
    </row>
    <row r="159" spans="1:5" ht="49.5" customHeight="1">
      <c r="A159" s="16" t="s">
        <v>873</v>
      </c>
      <c r="B159" s="17" t="s">
        <v>551</v>
      </c>
      <c r="C159" s="18">
        <v>100</v>
      </c>
      <c r="D159" s="18" t="s">
        <v>519</v>
      </c>
      <c r="E159" s="18" t="s">
        <v>519</v>
      </c>
    </row>
    <row r="160" spans="1:5" ht="36">
      <c r="A160" s="16" t="s">
        <v>20</v>
      </c>
      <c r="B160" s="17" t="s">
        <v>552</v>
      </c>
      <c r="C160" s="18">
        <v>100</v>
      </c>
      <c r="D160" s="18" t="s">
        <v>519</v>
      </c>
      <c r="E160" s="18" t="s">
        <v>519</v>
      </c>
    </row>
    <row r="161" spans="1:5" ht="36">
      <c r="A161" s="16" t="s">
        <v>21</v>
      </c>
      <c r="B161" s="17" t="s">
        <v>553</v>
      </c>
      <c r="C161" s="18">
        <v>100</v>
      </c>
      <c r="D161" s="18" t="s">
        <v>519</v>
      </c>
      <c r="E161" s="18" t="s">
        <v>519</v>
      </c>
    </row>
    <row r="162" spans="1:5" ht="13.5" thickBot="1">
      <c r="A162" s="16" t="s">
        <v>520</v>
      </c>
      <c r="B162" s="17" t="s">
        <v>554</v>
      </c>
      <c r="C162" s="18">
        <v>100</v>
      </c>
      <c r="D162" s="18" t="s">
        <v>519</v>
      </c>
      <c r="E162" s="18" t="s">
        <v>519</v>
      </c>
    </row>
    <row r="163" spans="1:5" ht="36.75" customHeight="1" thickBot="1">
      <c r="A163" s="16" t="s">
        <v>874</v>
      </c>
      <c r="B163" s="17" t="s">
        <v>366</v>
      </c>
      <c r="C163" s="18">
        <v>190</v>
      </c>
      <c r="D163" s="18">
        <v>29.6</v>
      </c>
      <c r="E163" s="15">
        <f t="shared" si="2"/>
        <v>15.578947368421053</v>
      </c>
    </row>
    <row r="164" spans="1:5" ht="36.75" thickBot="1">
      <c r="A164" s="16" t="s">
        <v>20</v>
      </c>
      <c r="B164" s="17" t="s">
        <v>85</v>
      </c>
      <c r="C164" s="18">
        <v>190</v>
      </c>
      <c r="D164" s="18">
        <v>29.6</v>
      </c>
      <c r="E164" s="15">
        <f t="shared" si="2"/>
        <v>15.578947368421053</v>
      </c>
    </row>
    <row r="165" spans="1:5" ht="36.75" thickBot="1">
      <c r="A165" s="16" t="s">
        <v>21</v>
      </c>
      <c r="B165" s="17" t="s">
        <v>86</v>
      </c>
      <c r="C165" s="18">
        <v>190</v>
      </c>
      <c r="D165" s="18">
        <v>29.6</v>
      </c>
      <c r="E165" s="15">
        <f t="shared" si="2"/>
        <v>15.578947368421053</v>
      </c>
    </row>
    <row r="166" spans="1:5">
      <c r="A166" s="16" t="s">
        <v>520</v>
      </c>
      <c r="B166" s="17" t="s">
        <v>87</v>
      </c>
      <c r="C166" s="18">
        <v>190</v>
      </c>
      <c r="D166" s="18">
        <v>29.6</v>
      </c>
      <c r="E166" s="15">
        <f t="shared" si="2"/>
        <v>15.578947368421053</v>
      </c>
    </row>
    <row r="167" spans="1:5" ht="73.5" customHeight="1">
      <c r="A167" s="26" t="s">
        <v>875</v>
      </c>
      <c r="B167" s="17" t="s">
        <v>555</v>
      </c>
      <c r="C167" s="18">
        <v>30</v>
      </c>
      <c r="D167" s="18" t="s">
        <v>519</v>
      </c>
      <c r="E167" s="18" t="s">
        <v>519</v>
      </c>
    </row>
    <row r="168" spans="1:5" ht="36">
      <c r="A168" s="16" t="s">
        <v>20</v>
      </c>
      <c r="B168" s="17" t="s">
        <v>556</v>
      </c>
      <c r="C168" s="18">
        <v>30</v>
      </c>
      <c r="D168" s="18" t="s">
        <v>519</v>
      </c>
      <c r="E168" s="18" t="s">
        <v>519</v>
      </c>
    </row>
    <row r="169" spans="1:5" ht="36">
      <c r="A169" s="16" t="s">
        <v>21</v>
      </c>
      <c r="B169" s="17" t="s">
        <v>557</v>
      </c>
      <c r="C169" s="18">
        <v>30</v>
      </c>
      <c r="D169" s="18" t="s">
        <v>519</v>
      </c>
      <c r="E169" s="18" t="s">
        <v>519</v>
      </c>
    </row>
    <row r="170" spans="1:5">
      <c r="A170" s="16" t="s">
        <v>520</v>
      </c>
      <c r="B170" s="17" t="s">
        <v>558</v>
      </c>
      <c r="C170" s="18">
        <v>30</v>
      </c>
      <c r="D170" s="18" t="s">
        <v>519</v>
      </c>
      <c r="E170" s="18" t="s">
        <v>519</v>
      </c>
    </row>
    <row r="171" spans="1:5" ht="23.25" customHeight="1">
      <c r="A171" s="16" t="s">
        <v>876</v>
      </c>
      <c r="B171" s="17" t="s">
        <v>559</v>
      </c>
      <c r="C171" s="18">
        <v>4035.3719999999998</v>
      </c>
      <c r="D171" s="18" t="s">
        <v>519</v>
      </c>
      <c r="E171" s="18" t="s">
        <v>519</v>
      </c>
    </row>
    <row r="172" spans="1:5" ht="36">
      <c r="A172" s="16" t="s">
        <v>20</v>
      </c>
      <c r="B172" s="17" t="s">
        <v>560</v>
      </c>
      <c r="C172" s="18">
        <v>4035.3719999999998</v>
      </c>
      <c r="D172" s="18" t="s">
        <v>519</v>
      </c>
      <c r="E172" s="18" t="s">
        <v>519</v>
      </c>
    </row>
    <row r="173" spans="1:5" ht="36">
      <c r="A173" s="16" t="s">
        <v>21</v>
      </c>
      <c r="B173" s="17" t="s">
        <v>561</v>
      </c>
      <c r="C173" s="18">
        <v>4035.3719999999998</v>
      </c>
      <c r="D173" s="18" t="s">
        <v>519</v>
      </c>
      <c r="E173" s="18" t="s">
        <v>519</v>
      </c>
    </row>
    <row r="174" spans="1:5" ht="13.5" thickBot="1">
      <c r="A174" s="16" t="s">
        <v>520</v>
      </c>
      <c r="B174" s="17" t="s">
        <v>562</v>
      </c>
      <c r="C174" s="18">
        <v>4035.3719999999998</v>
      </c>
      <c r="D174" s="18" t="s">
        <v>519</v>
      </c>
      <c r="E174" s="18" t="s">
        <v>519</v>
      </c>
    </row>
    <row r="175" spans="1:5" ht="17.25" customHeight="1" thickBot="1">
      <c r="A175" s="16" t="s">
        <v>88</v>
      </c>
      <c r="B175" s="17" t="s">
        <v>367</v>
      </c>
      <c r="C175" s="18">
        <v>1593.4</v>
      </c>
      <c r="D175" s="18">
        <v>790.69500000000005</v>
      </c>
      <c r="E175" s="15">
        <f t="shared" si="2"/>
        <v>49.623132923308653</v>
      </c>
    </row>
    <row r="176" spans="1:5" ht="61.5" customHeight="1" thickBot="1">
      <c r="A176" s="16" t="s">
        <v>877</v>
      </c>
      <c r="B176" s="17" t="s">
        <v>368</v>
      </c>
      <c r="C176" s="18">
        <v>1593.4</v>
      </c>
      <c r="D176" s="18">
        <v>790.69500000000005</v>
      </c>
      <c r="E176" s="15">
        <f t="shared" si="2"/>
        <v>49.623132923308653</v>
      </c>
    </row>
    <row r="177" spans="1:5" ht="18" customHeight="1" thickBot="1">
      <c r="A177" s="16" t="s">
        <v>89</v>
      </c>
      <c r="B177" s="17" t="s">
        <v>90</v>
      </c>
      <c r="C177" s="18">
        <v>1593.4</v>
      </c>
      <c r="D177" s="18">
        <v>790.69500000000005</v>
      </c>
      <c r="E177" s="15">
        <f t="shared" si="2"/>
        <v>49.623132923308653</v>
      </c>
    </row>
    <row r="178" spans="1:5" ht="13.5" thickBot="1">
      <c r="A178" s="16" t="s">
        <v>91</v>
      </c>
      <c r="B178" s="17" t="s">
        <v>92</v>
      </c>
      <c r="C178" s="18">
        <v>1593.4</v>
      </c>
      <c r="D178" s="18">
        <v>790.69500000000005</v>
      </c>
      <c r="E178" s="15">
        <f t="shared" si="2"/>
        <v>49.623132923308653</v>
      </c>
    </row>
    <row r="179" spans="1:5" ht="41.25" customHeight="1">
      <c r="A179" s="16" t="s">
        <v>93</v>
      </c>
      <c r="B179" s="17" t="s">
        <v>369</v>
      </c>
      <c r="C179" s="18">
        <v>5211.95</v>
      </c>
      <c r="D179" s="18">
        <v>1322.6369199999999</v>
      </c>
      <c r="E179" s="15">
        <f t="shared" si="2"/>
        <v>25.377007070290393</v>
      </c>
    </row>
    <row r="180" spans="1:5" ht="60">
      <c r="A180" s="26" t="s">
        <v>878</v>
      </c>
      <c r="B180" s="17" t="s">
        <v>370</v>
      </c>
      <c r="C180" s="18">
        <v>127</v>
      </c>
      <c r="D180" s="18" t="s">
        <v>519</v>
      </c>
      <c r="E180" s="18" t="s">
        <v>519</v>
      </c>
    </row>
    <row r="181" spans="1:5">
      <c r="A181" s="16" t="s">
        <v>89</v>
      </c>
      <c r="B181" s="17" t="s">
        <v>807</v>
      </c>
      <c r="C181" s="18">
        <v>127</v>
      </c>
      <c r="D181" s="18" t="s">
        <v>519</v>
      </c>
      <c r="E181" s="18" t="s">
        <v>519</v>
      </c>
    </row>
    <row r="182" spans="1:5">
      <c r="A182" s="16" t="s">
        <v>160</v>
      </c>
      <c r="B182" s="17" t="s">
        <v>808</v>
      </c>
      <c r="C182" s="18">
        <v>127</v>
      </c>
      <c r="D182" s="18" t="s">
        <v>519</v>
      </c>
      <c r="E182" s="18" t="s">
        <v>519</v>
      </c>
    </row>
    <row r="183" spans="1:5" ht="84.75" customHeight="1">
      <c r="A183" s="26" t="s">
        <v>879</v>
      </c>
      <c r="B183" s="17" t="s">
        <v>563</v>
      </c>
      <c r="C183" s="18">
        <v>1980</v>
      </c>
      <c r="D183" s="18" t="s">
        <v>519</v>
      </c>
      <c r="E183" s="18" t="s">
        <v>519</v>
      </c>
    </row>
    <row r="184" spans="1:5" ht="36">
      <c r="A184" s="16" t="s">
        <v>20</v>
      </c>
      <c r="B184" s="17" t="s">
        <v>564</v>
      </c>
      <c r="C184" s="18">
        <v>1980</v>
      </c>
      <c r="D184" s="18" t="s">
        <v>519</v>
      </c>
      <c r="E184" s="18" t="s">
        <v>519</v>
      </c>
    </row>
    <row r="185" spans="1:5" ht="36">
      <c r="A185" s="16" t="s">
        <v>21</v>
      </c>
      <c r="B185" s="17" t="s">
        <v>565</v>
      </c>
      <c r="C185" s="18">
        <v>1980</v>
      </c>
      <c r="D185" s="18" t="s">
        <v>519</v>
      </c>
      <c r="E185" s="18" t="s">
        <v>519</v>
      </c>
    </row>
    <row r="186" spans="1:5">
      <c r="A186" s="16" t="s">
        <v>520</v>
      </c>
      <c r="B186" s="17" t="s">
        <v>566</v>
      </c>
      <c r="C186" s="18">
        <v>1980</v>
      </c>
      <c r="D186" s="18" t="s">
        <v>519</v>
      </c>
      <c r="E186" s="18" t="s">
        <v>519</v>
      </c>
    </row>
    <row r="187" spans="1:5" ht="72">
      <c r="A187" s="26" t="s">
        <v>880</v>
      </c>
      <c r="B187" s="17" t="s">
        <v>567</v>
      </c>
      <c r="C187" s="18">
        <v>11.4</v>
      </c>
      <c r="D187" s="18" t="s">
        <v>519</v>
      </c>
      <c r="E187" s="18" t="s">
        <v>519</v>
      </c>
    </row>
    <row r="188" spans="1:5" ht="36">
      <c r="A188" s="16" t="s">
        <v>20</v>
      </c>
      <c r="B188" s="17" t="s">
        <v>568</v>
      </c>
      <c r="C188" s="18">
        <v>4.7</v>
      </c>
      <c r="D188" s="18" t="s">
        <v>519</v>
      </c>
      <c r="E188" s="18" t="s">
        <v>519</v>
      </c>
    </row>
    <row r="189" spans="1:5" ht="36">
      <c r="A189" s="16" t="s">
        <v>21</v>
      </c>
      <c r="B189" s="17" t="s">
        <v>569</v>
      </c>
      <c r="C189" s="18">
        <v>4.7</v>
      </c>
      <c r="D189" s="18" t="s">
        <v>519</v>
      </c>
      <c r="E189" s="18" t="s">
        <v>519</v>
      </c>
    </row>
    <row r="190" spans="1:5">
      <c r="A190" s="16" t="s">
        <v>520</v>
      </c>
      <c r="B190" s="17" t="s">
        <v>570</v>
      </c>
      <c r="C190" s="18">
        <v>4.7</v>
      </c>
      <c r="D190" s="18" t="s">
        <v>519</v>
      </c>
      <c r="E190" s="18" t="s">
        <v>519</v>
      </c>
    </row>
    <row r="191" spans="1:5">
      <c r="A191" s="16" t="s">
        <v>89</v>
      </c>
      <c r="B191" s="17" t="s">
        <v>809</v>
      </c>
      <c r="C191" s="18">
        <v>6.7</v>
      </c>
      <c r="D191" s="18" t="s">
        <v>519</v>
      </c>
      <c r="E191" s="18" t="s">
        <v>519</v>
      </c>
    </row>
    <row r="192" spans="1:5">
      <c r="A192" s="16" t="s">
        <v>160</v>
      </c>
      <c r="B192" s="17" t="s">
        <v>810</v>
      </c>
      <c r="C192" s="18">
        <v>6.7</v>
      </c>
      <c r="D192" s="18" t="s">
        <v>519</v>
      </c>
      <c r="E192" s="18" t="s">
        <v>519</v>
      </c>
    </row>
    <row r="193" spans="1:5" ht="108.75" customHeight="1">
      <c r="A193" s="26" t="s">
        <v>881</v>
      </c>
      <c r="B193" s="17" t="s">
        <v>571</v>
      </c>
      <c r="C193" s="18">
        <v>104.25</v>
      </c>
      <c r="D193" s="18" t="s">
        <v>519</v>
      </c>
      <c r="E193" s="18" t="s">
        <v>519</v>
      </c>
    </row>
    <row r="194" spans="1:5" ht="36">
      <c r="A194" s="16" t="s">
        <v>20</v>
      </c>
      <c r="B194" s="17" t="s">
        <v>572</v>
      </c>
      <c r="C194" s="18">
        <v>104.25</v>
      </c>
      <c r="D194" s="18" t="s">
        <v>519</v>
      </c>
      <c r="E194" s="18" t="s">
        <v>519</v>
      </c>
    </row>
    <row r="195" spans="1:5" ht="36">
      <c r="A195" s="16" t="s">
        <v>21</v>
      </c>
      <c r="B195" s="17" t="s">
        <v>573</v>
      </c>
      <c r="C195" s="18">
        <v>104.25</v>
      </c>
      <c r="D195" s="18" t="s">
        <v>519</v>
      </c>
      <c r="E195" s="18" t="s">
        <v>519</v>
      </c>
    </row>
    <row r="196" spans="1:5" ht="13.5" thickBot="1">
      <c r="A196" s="16" t="s">
        <v>520</v>
      </c>
      <c r="B196" s="17" t="s">
        <v>574</v>
      </c>
      <c r="C196" s="18">
        <v>104.25</v>
      </c>
      <c r="D196" s="18" t="s">
        <v>519</v>
      </c>
      <c r="E196" s="18" t="s">
        <v>519</v>
      </c>
    </row>
    <row r="197" spans="1:5" ht="37.5" customHeight="1" thickBot="1">
      <c r="A197" s="16" t="s">
        <v>882</v>
      </c>
      <c r="B197" s="17" t="s">
        <v>371</v>
      </c>
      <c r="C197" s="18">
        <v>1032.5</v>
      </c>
      <c r="D197" s="18">
        <v>348.01853999999997</v>
      </c>
      <c r="E197" s="15">
        <f t="shared" si="2"/>
        <v>33.706396125907986</v>
      </c>
    </row>
    <row r="198" spans="1:5" ht="72.75" thickBot="1">
      <c r="A198" s="16" t="s">
        <v>6</v>
      </c>
      <c r="B198" s="17" t="s">
        <v>94</v>
      </c>
      <c r="C198" s="18">
        <v>426.55</v>
      </c>
      <c r="D198" s="18">
        <v>214.51361</v>
      </c>
      <c r="E198" s="15">
        <f t="shared" si="2"/>
        <v>50.290378619153678</v>
      </c>
    </row>
    <row r="199" spans="1:5" ht="24.75" thickBot="1">
      <c r="A199" s="16" t="s">
        <v>95</v>
      </c>
      <c r="B199" s="17" t="s">
        <v>96</v>
      </c>
      <c r="C199" s="18">
        <v>426.55</v>
      </c>
      <c r="D199" s="18">
        <v>214.51361</v>
      </c>
      <c r="E199" s="15">
        <f t="shared" si="2"/>
        <v>50.290378619153678</v>
      </c>
    </row>
    <row r="200" spans="1:5" ht="13.5" thickBot="1">
      <c r="A200" s="16" t="s">
        <v>97</v>
      </c>
      <c r="B200" s="17" t="s">
        <v>98</v>
      </c>
      <c r="C200" s="18">
        <v>320.39999999999998</v>
      </c>
      <c r="D200" s="18">
        <v>156.05023</v>
      </c>
      <c r="E200" s="15">
        <f t="shared" si="2"/>
        <v>48.704815855181025</v>
      </c>
    </row>
    <row r="201" spans="1:5" ht="24.75" thickBot="1">
      <c r="A201" s="16" t="s">
        <v>121</v>
      </c>
      <c r="B201" s="17" t="s">
        <v>372</v>
      </c>
      <c r="C201" s="18">
        <v>9.35</v>
      </c>
      <c r="D201" s="18">
        <v>9.343</v>
      </c>
      <c r="E201" s="15">
        <f t="shared" si="2"/>
        <v>99.925133689839569</v>
      </c>
    </row>
    <row r="202" spans="1:5" ht="48.75" thickBot="1">
      <c r="A202" s="16" t="s">
        <v>99</v>
      </c>
      <c r="B202" s="17" t="s">
        <v>100</v>
      </c>
      <c r="C202" s="18">
        <v>96.8</v>
      </c>
      <c r="D202" s="18">
        <v>49.120379999999997</v>
      </c>
      <c r="E202" s="15">
        <f t="shared" si="2"/>
        <v>50.744194214876039</v>
      </c>
    </row>
    <row r="203" spans="1:5" ht="36.75" thickBot="1">
      <c r="A203" s="16" t="s">
        <v>20</v>
      </c>
      <c r="B203" s="17" t="s">
        <v>101</v>
      </c>
      <c r="C203" s="18">
        <v>605.95000000000005</v>
      </c>
      <c r="D203" s="18">
        <v>133.50493</v>
      </c>
      <c r="E203" s="15">
        <f t="shared" si="2"/>
        <v>22.03233435101906</v>
      </c>
    </row>
    <row r="204" spans="1:5" ht="36.75" thickBot="1">
      <c r="A204" s="16" t="s">
        <v>21</v>
      </c>
      <c r="B204" s="17" t="s">
        <v>102</v>
      </c>
      <c r="C204" s="18">
        <v>605.95000000000005</v>
      </c>
      <c r="D204" s="18">
        <v>133.50493</v>
      </c>
      <c r="E204" s="15">
        <f t="shared" si="2"/>
        <v>22.03233435101906</v>
      </c>
    </row>
    <row r="205" spans="1:5" ht="36.75" thickBot="1">
      <c r="A205" s="16" t="s">
        <v>22</v>
      </c>
      <c r="B205" s="17" t="s">
        <v>103</v>
      </c>
      <c r="C205" s="18">
        <v>414.9</v>
      </c>
      <c r="D205" s="18">
        <v>97.054929999999999</v>
      </c>
      <c r="E205" s="15">
        <f t="shared" si="2"/>
        <v>23.39236683538202</v>
      </c>
    </row>
    <row r="206" spans="1:5" ht="13.5" thickBot="1">
      <c r="A206" s="16" t="s">
        <v>520</v>
      </c>
      <c r="B206" s="17" t="s">
        <v>104</v>
      </c>
      <c r="C206" s="18">
        <v>191.05</v>
      </c>
      <c r="D206" s="18">
        <v>36.450000000000003</v>
      </c>
      <c r="E206" s="15">
        <f t="shared" si="2"/>
        <v>19.078775189740906</v>
      </c>
    </row>
    <row r="207" spans="1:5" ht="42" customHeight="1" thickBot="1">
      <c r="A207" s="16" t="s">
        <v>882</v>
      </c>
      <c r="B207" s="17" t="s">
        <v>575</v>
      </c>
      <c r="C207" s="18">
        <v>1956.8</v>
      </c>
      <c r="D207" s="18">
        <v>974.61838</v>
      </c>
      <c r="E207" s="15">
        <f t="shared" si="2"/>
        <v>49.806744685200329</v>
      </c>
    </row>
    <row r="208" spans="1:5" ht="72.75" thickBot="1">
      <c r="A208" s="16" t="s">
        <v>6</v>
      </c>
      <c r="B208" s="17" t="s">
        <v>576</v>
      </c>
      <c r="C208" s="18">
        <v>1956.8</v>
      </c>
      <c r="D208" s="18">
        <v>974.61838</v>
      </c>
      <c r="E208" s="15">
        <f t="shared" si="2"/>
        <v>49.806744685200329</v>
      </c>
    </row>
    <row r="209" spans="1:5" ht="24.75" thickBot="1">
      <c r="A209" s="16" t="s">
        <v>95</v>
      </c>
      <c r="B209" s="17" t="s">
        <v>577</v>
      </c>
      <c r="C209" s="18">
        <v>1956.8</v>
      </c>
      <c r="D209" s="18">
        <v>974.61838</v>
      </c>
      <c r="E209" s="15">
        <f t="shared" si="2"/>
        <v>49.806744685200329</v>
      </c>
    </row>
    <row r="210" spans="1:5" ht="13.5" thickBot="1">
      <c r="A210" s="16" t="s">
        <v>97</v>
      </c>
      <c r="B210" s="17" t="s">
        <v>578</v>
      </c>
      <c r="C210" s="18">
        <v>1502.6</v>
      </c>
      <c r="D210" s="18">
        <v>750.08570999999995</v>
      </c>
      <c r="E210" s="15">
        <f t="shared" si="2"/>
        <v>49.91918740849195</v>
      </c>
    </row>
    <row r="211" spans="1:5" ht="48">
      <c r="A211" s="16" t="s">
        <v>99</v>
      </c>
      <c r="B211" s="17" t="s">
        <v>579</v>
      </c>
      <c r="C211" s="18">
        <v>454.2</v>
      </c>
      <c r="D211" s="18">
        <v>224.53267</v>
      </c>
      <c r="E211" s="15">
        <f t="shared" si="2"/>
        <v>49.434757815940117</v>
      </c>
    </row>
    <row r="212" spans="1:5" ht="17.25" customHeight="1">
      <c r="A212" s="16" t="s">
        <v>811</v>
      </c>
      <c r="B212" s="17" t="s">
        <v>812</v>
      </c>
      <c r="C212" s="18">
        <v>89.6</v>
      </c>
      <c r="D212" s="18" t="s">
        <v>519</v>
      </c>
      <c r="E212" s="18" t="s">
        <v>519</v>
      </c>
    </row>
    <row r="213" spans="1:5">
      <c r="A213" s="27" t="s">
        <v>813</v>
      </c>
      <c r="B213" s="28" t="s">
        <v>814</v>
      </c>
      <c r="C213" s="18">
        <v>89.6</v>
      </c>
      <c r="D213" s="18" t="s">
        <v>519</v>
      </c>
      <c r="E213" s="18" t="s">
        <v>519</v>
      </c>
    </row>
    <row r="214" spans="1:5" ht="36">
      <c r="A214" s="16" t="s">
        <v>20</v>
      </c>
      <c r="B214" s="17" t="s">
        <v>815</v>
      </c>
      <c r="C214" s="18">
        <v>89.6</v>
      </c>
      <c r="D214" s="18" t="s">
        <v>519</v>
      </c>
      <c r="E214" s="18" t="s">
        <v>519</v>
      </c>
    </row>
    <row r="215" spans="1:5" ht="36">
      <c r="A215" s="16" t="s">
        <v>21</v>
      </c>
      <c r="B215" s="17" t="s">
        <v>816</v>
      </c>
      <c r="C215" s="18">
        <v>89.6</v>
      </c>
      <c r="D215" s="18" t="s">
        <v>519</v>
      </c>
      <c r="E215" s="18" t="s">
        <v>519</v>
      </c>
    </row>
    <row r="216" spans="1:5">
      <c r="A216" s="16" t="s">
        <v>520</v>
      </c>
      <c r="B216" s="17" t="s">
        <v>817</v>
      </c>
      <c r="C216" s="18">
        <v>89.6</v>
      </c>
      <c r="D216" s="18" t="s">
        <v>519</v>
      </c>
      <c r="E216" s="18" t="s">
        <v>519</v>
      </c>
    </row>
    <row r="217" spans="1:5">
      <c r="A217" s="16" t="s">
        <v>818</v>
      </c>
      <c r="B217" s="17" t="s">
        <v>819</v>
      </c>
      <c r="C217" s="18">
        <v>440.6</v>
      </c>
      <c r="D217" s="18" t="s">
        <v>519</v>
      </c>
      <c r="E217" s="18" t="s">
        <v>519</v>
      </c>
    </row>
    <row r="218" spans="1:5">
      <c r="A218" s="27" t="s">
        <v>820</v>
      </c>
      <c r="B218" s="28" t="s">
        <v>821</v>
      </c>
      <c r="C218" s="18">
        <v>440.6</v>
      </c>
      <c r="D218" s="18" t="s">
        <v>519</v>
      </c>
      <c r="E218" s="18" t="s">
        <v>519</v>
      </c>
    </row>
    <row r="219" spans="1:5" ht="36">
      <c r="A219" s="16" t="s">
        <v>20</v>
      </c>
      <c r="B219" s="17" t="s">
        <v>822</v>
      </c>
      <c r="C219" s="18">
        <v>440.6</v>
      </c>
      <c r="D219" s="18" t="s">
        <v>519</v>
      </c>
      <c r="E219" s="18" t="s">
        <v>519</v>
      </c>
    </row>
    <row r="220" spans="1:5" ht="36">
      <c r="A220" s="16" t="s">
        <v>21</v>
      </c>
      <c r="B220" s="17" t="s">
        <v>823</v>
      </c>
      <c r="C220" s="18">
        <v>440.6</v>
      </c>
      <c r="D220" s="18" t="s">
        <v>519</v>
      </c>
      <c r="E220" s="18" t="s">
        <v>519</v>
      </c>
    </row>
    <row r="221" spans="1:5" ht="13.5" thickBot="1">
      <c r="A221" s="16" t="s">
        <v>520</v>
      </c>
      <c r="B221" s="17" t="s">
        <v>824</v>
      </c>
      <c r="C221" s="18">
        <v>440.6</v>
      </c>
      <c r="D221" s="18" t="s">
        <v>519</v>
      </c>
      <c r="E221" s="18" t="s">
        <v>519</v>
      </c>
    </row>
    <row r="222" spans="1:5">
      <c r="A222" s="16" t="s">
        <v>105</v>
      </c>
      <c r="B222" s="17" t="s">
        <v>373</v>
      </c>
      <c r="C222" s="18">
        <v>1950</v>
      </c>
      <c r="D222" s="18">
        <v>178.875</v>
      </c>
      <c r="E222" s="15">
        <f t="shared" ref="E222:E274" si="3">D222/C222*100</f>
        <v>9.1730769230769234</v>
      </c>
    </row>
    <row r="223" spans="1:5" ht="24.75" customHeight="1">
      <c r="A223" s="26" t="s">
        <v>883</v>
      </c>
      <c r="B223" s="17" t="s">
        <v>374</v>
      </c>
      <c r="C223" s="18">
        <v>1550</v>
      </c>
      <c r="D223" s="18" t="s">
        <v>519</v>
      </c>
      <c r="E223" s="18" t="s">
        <v>519</v>
      </c>
    </row>
    <row r="224" spans="1:5" ht="36">
      <c r="A224" s="16" t="s">
        <v>20</v>
      </c>
      <c r="B224" s="17" t="s">
        <v>375</v>
      </c>
      <c r="C224" s="18">
        <v>1550</v>
      </c>
      <c r="D224" s="18" t="s">
        <v>519</v>
      </c>
      <c r="E224" s="18" t="s">
        <v>519</v>
      </c>
    </row>
    <row r="225" spans="1:5" ht="36">
      <c r="A225" s="16" t="s">
        <v>21</v>
      </c>
      <c r="B225" s="17" t="s">
        <v>376</v>
      </c>
      <c r="C225" s="18">
        <v>1550</v>
      </c>
      <c r="D225" s="18" t="s">
        <v>519</v>
      </c>
      <c r="E225" s="18" t="s">
        <v>519</v>
      </c>
    </row>
    <row r="226" spans="1:5" ht="13.5" thickBot="1">
      <c r="A226" s="16" t="s">
        <v>520</v>
      </c>
      <c r="B226" s="17" t="s">
        <v>377</v>
      </c>
      <c r="C226" s="18">
        <v>1550</v>
      </c>
      <c r="D226" s="18" t="s">
        <v>519</v>
      </c>
      <c r="E226" s="18" t="s">
        <v>519</v>
      </c>
    </row>
    <row r="227" spans="1:5" ht="24" customHeight="1" thickBot="1">
      <c r="A227" s="26" t="s">
        <v>884</v>
      </c>
      <c r="B227" s="17" t="s">
        <v>378</v>
      </c>
      <c r="C227" s="18">
        <v>400</v>
      </c>
      <c r="D227" s="18">
        <v>178.875</v>
      </c>
      <c r="E227" s="15">
        <f t="shared" si="3"/>
        <v>44.71875</v>
      </c>
    </row>
    <row r="228" spans="1:5" ht="15.75" customHeight="1" thickBot="1">
      <c r="A228" s="16" t="s">
        <v>55</v>
      </c>
      <c r="B228" s="17" t="s">
        <v>106</v>
      </c>
      <c r="C228" s="18">
        <v>400</v>
      </c>
      <c r="D228" s="18">
        <v>178.875</v>
      </c>
      <c r="E228" s="15">
        <f t="shared" si="3"/>
        <v>44.71875</v>
      </c>
    </row>
    <row r="229" spans="1:5" ht="60.75" thickBot="1">
      <c r="A229" s="16" t="s">
        <v>107</v>
      </c>
      <c r="B229" s="17" t="s">
        <v>108</v>
      </c>
      <c r="C229" s="18">
        <v>400</v>
      </c>
      <c r="D229" s="18">
        <v>178.875</v>
      </c>
      <c r="E229" s="15">
        <f t="shared" si="3"/>
        <v>44.71875</v>
      </c>
    </row>
    <row r="230" spans="1:5" ht="60">
      <c r="A230" s="16" t="s">
        <v>379</v>
      </c>
      <c r="B230" s="17" t="s">
        <v>380</v>
      </c>
      <c r="C230" s="18">
        <v>400</v>
      </c>
      <c r="D230" s="18">
        <v>178.875</v>
      </c>
      <c r="E230" s="15">
        <f t="shared" si="3"/>
        <v>44.71875</v>
      </c>
    </row>
    <row r="231" spans="1:5">
      <c r="A231" s="16" t="s">
        <v>109</v>
      </c>
      <c r="B231" s="17" t="s">
        <v>381</v>
      </c>
      <c r="C231" s="18">
        <v>35185.699999999997</v>
      </c>
      <c r="D231" s="18" t="s">
        <v>519</v>
      </c>
      <c r="E231" s="18" t="s">
        <v>519</v>
      </c>
    </row>
    <row r="232" spans="1:5" ht="57.75" customHeight="1">
      <c r="A232" s="26" t="s">
        <v>885</v>
      </c>
      <c r="B232" s="17" t="s">
        <v>382</v>
      </c>
      <c r="C232" s="18">
        <v>35185.699999999997</v>
      </c>
      <c r="D232" s="18" t="s">
        <v>519</v>
      </c>
      <c r="E232" s="18" t="s">
        <v>519</v>
      </c>
    </row>
    <row r="233" spans="1:5">
      <c r="A233" s="16" t="s">
        <v>89</v>
      </c>
      <c r="B233" s="17" t="s">
        <v>110</v>
      </c>
      <c r="C233" s="18">
        <v>35185.699999999997</v>
      </c>
      <c r="D233" s="18" t="s">
        <v>519</v>
      </c>
      <c r="E233" s="18" t="s">
        <v>519</v>
      </c>
    </row>
    <row r="234" spans="1:5">
      <c r="A234" s="16" t="s">
        <v>160</v>
      </c>
      <c r="B234" s="17" t="s">
        <v>580</v>
      </c>
      <c r="C234" s="18">
        <v>35185.699999999997</v>
      </c>
      <c r="D234" s="18" t="s">
        <v>519</v>
      </c>
      <c r="E234" s="18" t="s">
        <v>519</v>
      </c>
    </row>
    <row r="235" spans="1:5">
      <c r="A235" s="16" t="s">
        <v>383</v>
      </c>
      <c r="B235" s="17" t="s">
        <v>384</v>
      </c>
      <c r="C235" s="18">
        <v>4471.6000000000004</v>
      </c>
      <c r="D235" s="18" t="s">
        <v>519</v>
      </c>
      <c r="E235" s="18" t="s">
        <v>519</v>
      </c>
    </row>
    <row r="236" spans="1:5" ht="96">
      <c r="A236" s="26" t="s">
        <v>886</v>
      </c>
      <c r="B236" s="17" t="s">
        <v>385</v>
      </c>
      <c r="C236" s="18">
        <v>4248</v>
      </c>
      <c r="D236" s="18" t="s">
        <v>519</v>
      </c>
      <c r="E236" s="18" t="s">
        <v>519</v>
      </c>
    </row>
    <row r="237" spans="1:5" ht="36">
      <c r="A237" s="16" t="s">
        <v>20</v>
      </c>
      <c r="B237" s="17" t="s">
        <v>386</v>
      </c>
      <c r="C237" s="18">
        <v>4248</v>
      </c>
      <c r="D237" s="18" t="s">
        <v>519</v>
      </c>
      <c r="E237" s="18" t="s">
        <v>519</v>
      </c>
    </row>
    <row r="238" spans="1:5" ht="36">
      <c r="A238" s="16" t="s">
        <v>21</v>
      </c>
      <c r="B238" s="17" t="s">
        <v>387</v>
      </c>
      <c r="C238" s="18">
        <v>4248</v>
      </c>
      <c r="D238" s="18" t="s">
        <v>519</v>
      </c>
      <c r="E238" s="18" t="s">
        <v>519</v>
      </c>
    </row>
    <row r="239" spans="1:5" ht="36">
      <c r="A239" s="16" t="s">
        <v>22</v>
      </c>
      <c r="B239" s="17" t="s">
        <v>388</v>
      </c>
      <c r="C239" s="18">
        <v>4248</v>
      </c>
      <c r="D239" s="18" t="s">
        <v>519</v>
      </c>
      <c r="E239" s="18" t="s">
        <v>519</v>
      </c>
    </row>
    <row r="240" spans="1:5" ht="120">
      <c r="A240" s="26" t="s">
        <v>887</v>
      </c>
      <c r="B240" s="17" t="s">
        <v>581</v>
      </c>
      <c r="C240" s="18">
        <v>223.6</v>
      </c>
      <c r="D240" s="18" t="s">
        <v>519</v>
      </c>
      <c r="E240" s="18" t="s">
        <v>519</v>
      </c>
    </row>
    <row r="241" spans="1:5" ht="36">
      <c r="A241" s="16" t="s">
        <v>20</v>
      </c>
      <c r="B241" s="17" t="s">
        <v>582</v>
      </c>
      <c r="C241" s="18">
        <v>223.6</v>
      </c>
      <c r="D241" s="18" t="s">
        <v>519</v>
      </c>
      <c r="E241" s="18" t="s">
        <v>519</v>
      </c>
    </row>
    <row r="242" spans="1:5" ht="36">
      <c r="A242" s="16" t="s">
        <v>21</v>
      </c>
      <c r="B242" s="17" t="s">
        <v>583</v>
      </c>
      <c r="C242" s="18">
        <v>223.6</v>
      </c>
      <c r="D242" s="18" t="s">
        <v>519</v>
      </c>
      <c r="E242" s="18" t="s">
        <v>519</v>
      </c>
    </row>
    <row r="243" spans="1:5" ht="39" customHeight="1">
      <c r="A243" s="16" t="s">
        <v>22</v>
      </c>
      <c r="B243" s="17" t="s">
        <v>584</v>
      </c>
      <c r="C243" s="18">
        <v>223.6</v>
      </c>
      <c r="D243" s="18" t="s">
        <v>519</v>
      </c>
      <c r="E243" s="18" t="s">
        <v>519</v>
      </c>
    </row>
    <row r="244" spans="1:5" ht="24">
      <c r="A244" s="16" t="s">
        <v>111</v>
      </c>
      <c r="B244" s="17" t="s">
        <v>389</v>
      </c>
      <c r="C244" s="18" t="s">
        <v>947</v>
      </c>
      <c r="D244" s="18">
        <v>12332.249390000001</v>
      </c>
      <c r="E244" s="18" t="s">
        <v>519</v>
      </c>
    </row>
    <row r="245" spans="1:5" ht="50.25" customHeight="1">
      <c r="A245" s="26" t="s">
        <v>888</v>
      </c>
      <c r="B245" s="17" t="s">
        <v>585</v>
      </c>
      <c r="C245" s="18">
        <v>108.6</v>
      </c>
      <c r="D245" s="18" t="s">
        <v>519</v>
      </c>
      <c r="E245" s="18" t="s">
        <v>519</v>
      </c>
    </row>
    <row r="246" spans="1:5">
      <c r="A246" s="16" t="s">
        <v>55</v>
      </c>
      <c r="B246" s="17" t="s">
        <v>586</v>
      </c>
      <c r="C246" s="18">
        <v>108.6</v>
      </c>
      <c r="D246" s="18" t="s">
        <v>519</v>
      </c>
      <c r="E246" s="18" t="s">
        <v>519</v>
      </c>
    </row>
    <row r="247" spans="1:5" ht="60">
      <c r="A247" s="16" t="s">
        <v>107</v>
      </c>
      <c r="B247" s="17" t="s">
        <v>587</v>
      </c>
      <c r="C247" s="18">
        <v>108.6</v>
      </c>
      <c r="D247" s="18" t="s">
        <v>519</v>
      </c>
      <c r="E247" s="18" t="s">
        <v>519</v>
      </c>
    </row>
    <row r="248" spans="1:5" ht="60">
      <c r="A248" s="16" t="s">
        <v>379</v>
      </c>
      <c r="B248" s="17" t="s">
        <v>588</v>
      </c>
      <c r="C248" s="18">
        <v>108.6</v>
      </c>
      <c r="D248" s="18" t="s">
        <v>519</v>
      </c>
      <c r="E248" s="18" t="s">
        <v>519</v>
      </c>
    </row>
    <row r="249" spans="1:5" ht="84">
      <c r="A249" s="26" t="s">
        <v>889</v>
      </c>
      <c r="B249" s="17" t="s">
        <v>589</v>
      </c>
      <c r="C249" s="18">
        <v>2000</v>
      </c>
      <c r="D249" s="18" t="s">
        <v>519</v>
      </c>
      <c r="E249" s="18" t="s">
        <v>519</v>
      </c>
    </row>
    <row r="250" spans="1:5" ht="36">
      <c r="A250" s="16" t="s">
        <v>20</v>
      </c>
      <c r="B250" s="17" t="s">
        <v>590</v>
      </c>
      <c r="C250" s="18">
        <v>800</v>
      </c>
      <c r="D250" s="18" t="s">
        <v>519</v>
      </c>
      <c r="E250" s="18" t="s">
        <v>519</v>
      </c>
    </row>
    <row r="251" spans="1:5" ht="36">
      <c r="A251" s="16" t="s">
        <v>21</v>
      </c>
      <c r="B251" s="17" t="s">
        <v>591</v>
      </c>
      <c r="C251" s="18">
        <v>800</v>
      </c>
      <c r="D251" s="18" t="s">
        <v>519</v>
      </c>
      <c r="E251" s="18" t="s">
        <v>519</v>
      </c>
    </row>
    <row r="252" spans="1:5">
      <c r="A252" s="16" t="s">
        <v>520</v>
      </c>
      <c r="B252" s="17" t="s">
        <v>592</v>
      </c>
      <c r="C252" s="18">
        <v>800</v>
      </c>
      <c r="D252" s="18" t="s">
        <v>519</v>
      </c>
      <c r="E252" s="18" t="s">
        <v>519</v>
      </c>
    </row>
    <row r="253" spans="1:5">
      <c r="A253" s="16" t="s">
        <v>89</v>
      </c>
      <c r="B253" s="17" t="s">
        <v>593</v>
      </c>
      <c r="C253" s="18">
        <v>1200</v>
      </c>
      <c r="D253" s="18" t="s">
        <v>519</v>
      </c>
      <c r="E253" s="18" t="s">
        <v>519</v>
      </c>
    </row>
    <row r="254" spans="1:5">
      <c r="A254" s="16" t="s">
        <v>160</v>
      </c>
      <c r="B254" s="17" t="s">
        <v>594</v>
      </c>
      <c r="C254" s="18">
        <v>1200</v>
      </c>
      <c r="D254" s="18" t="s">
        <v>519</v>
      </c>
      <c r="E254" s="18" t="s">
        <v>519</v>
      </c>
    </row>
    <row r="255" spans="1:5" ht="107.25" customHeight="1">
      <c r="A255" s="26" t="s">
        <v>890</v>
      </c>
      <c r="B255" s="17" t="s">
        <v>595</v>
      </c>
      <c r="C255" s="18">
        <v>500</v>
      </c>
      <c r="D255" s="18" t="s">
        <v>519</v>
      </c>
      <c r="E255" s="18" t="s">
        <v>519</v>
      </c>
    </row>
    <row r="256" spans="1:5" ht="36">
      <c r="A256" s="16" t="s">
        <v>20</v>
      </c>
      <c r="B256" s="17" t="s">
        <v>596</v>
      </c>
      <c r="C256" s="18">
        <v>500</v>
      </c>
      <c r="D256" s="18" t="s">
        <v>519</v>
      </c>
      <c r="E256" s="18" t="s">
        <v>519</v>
      </c>
    </row>
    <row r="257" spans="1:5" ht="36">
      <c r="A257" s="16" t="s">
        <v>21</v>
      </c>
      <c r="B257" s="17" t="s">
        <v>597</v>
      </c>
      <c r="C257" s="18">
        <v>500</v>
      </c>
      <c r="D257" s="18" t="s">
        <v>519</v>
      </c>
      <c r="E257" s="18" t="s">
        <v>519</v>
      </c>
    </row>
    <row r="258" spans="1:5" ht="13.5" thickBot="1">
      <c r="A258" s="16" t="s">
        <v>520</v>
      </c>
      <c r="B258" s="17" t="s">
        <v>598</v>
      </c>
      <c r="C258" s="18">
        <v>500</v>
      </c>
      <c r="D258" s="18" t="s">
        <v>519</v>
      </c>
      <c r="E258" s="18" t="s">
        <v>519</v>
      </c>
    </row>
    <row r="259" spans="1:5" ht="40.5" customHeight="1" thickBot="1">
      <c r="A259" s="26" t="s">
        <v>874</v>
      </c>
      <c r="B259" s="17" t="s">
        <v>390</v>
      </c>
      <c r="C259" s="18">
        <v>610.5</v>
      </c>
      <c r="D259" s="18">
        <v>133.386</v>
      </c>
      <c r="E259" s="15">
        <f t="shared" si="3"/>
        <v>21.848648648648648</v>
      </c>
    </row>
    <row r="260" spans="1:5" ht="36.75" thickBot="1">
      <c r="A260" s="16" t="s">
        <v>20</v>
      </c>
      <c r="B260" s="17" t="s">
        <v>112</v>
      </c>
      <c r="C260" s="18">
        <v>610.5</v>
      </c>
      <c r="D260" s="18">
        <v>133.386</v>
      </c>
      <c r="E260" s="15">
        <f t="shared" si="3"/>
        <v>21.848648648648648</v>
      </c>
    </row>
    <row r="261" spans="1:5" ht="36.75" thickBot="1">
      <c r="A261" s="16" t="s">
        <v>21</v>
      </c>
      <c r="B261" s="17" t="s">
        <v>113</v>
      </c>
      <c r="C261" s="18">
        <v>610.5</v>
      </c>
      <c r="D261" s="18">
        <v>133.386</v>
      </c>
      <c r="E261" s="15">
        <f t="shared" si="3"/>
        <v>21.848648648648648</v>
      </c>
    </row>
    <row r="262" spans="1:5">
      <c r="A262" s="16" t="s">
        <v>520</v>
      </c>
      <c r="B262" s="17" t="s">
        <v>114</v>
      </c>
      <c r="C262" s="18">
        <v>610.5</v>
      </c>
      <c r="D262" s="18">
        <v>133.386</v>
      </c>
      <c r="E262" s="15">
        <f t="shared" si="3"/>
        <v>21.848648648648648</v>
      </c>
    </row>
    <row r="263" spans="1:5" ht="36" customHeight="1">
      <c r="A263" s="26" t="s">
        <v>891</v>
      </c>
      <c r="B263" s="17" t="s">
        <v>391</v>
      </c>
      <c r="C263" s="18">
        <v>30</v>
      </c>
      <c r="D263" s="18" t="s">
        <v>519</v>
      </c>
      <c r="E263" s="18" t="s">
        <v>519</v>
      </c>
    </row>
    <row r="264" spans="1:5">
      <c r="A264" s="16" t="s">
        <v>55</v>
      </c>
      <c r="B264" s="17" t="s">
        <v>599</v>
      </c>
      <c r="C264" s="18">
        <v>30</v>
      </c>
      <c r="D264" s="18" t="s">
        <v>519</v>
      </c>
      <c r="E264" s="18" t="s">
        <v>519</v>
      </c>
    </row>
    <row r="265" spans="1:5" ht="60">
      <c r="A265" s="16" t="s">
        <v>107</v>
      </c>
      <c r="B265" s="17" t="s">
        <v>600</v>
      </c>
      <c r="C265" s="18">
        <v>30</v>
      </c>
      <c r="D265" s="18" t="s">
        <v>519</v>
      </c>
      <c r="E265" s="18" t="s">
        <v>519</v>
      </c>
    </row>
    <row r="266" spans="1:5" ht="60.75" thickBot="1">
      <c r="A266" s="16" t="s">
        <v>379</v>
      </c>
      <c r="B266" s="17" t="s">
        <v>601</v>
      </c>
      <c r="C266" s="18">
        <v>30</v>
      </c>
      <c r="D266" s="18" t="s">
        <v>519</v>
      </c>
      <c r="E266" s="18" t="s">
        <v>519</v>
      </c>
    </row>
    <row r="267" spans="1:5" ht="36.75" thickBot="1">
      <c r="A267" s="26" t="s">
        <v>892</v>
      </c>
      <c r="B267" s="17" t="s">
        <v>602</v>
      </c>
      <c r="C267" s="18">
        <v>24</v>
      </c>
      <c r="D267" s="18">
        <v>10</v>
      </c>
      <c r="E267" s="15">
        <f t="shared" si="3"/>
        <v>41.666666666666671</v>
      </c>
    </row>
    <row r="268" spans="1:5" ht="36.75" thickBot="1">
      <c r="A268" s="16" t="s">
        <v>20</v>
      </c>
      <c r="B268" s="17" t="s">
        <v>603</v>
      </c>
      <c r="C268" s="18">
        <v>24</v>
      </c>
      <c r="D268" s="18">
        <v>10</v>
      </c>
      <c r="E268" s="15">
        <f t="shared" si="3"/>
        <v>41.666666666666671</v>
      </c>
    </row>
    <row r="269" spans="1:5" ht="36.75" thickBot="1">
      <c r="A269" s="16" t="s">
        <v>21</v>
      </c>
      <c r="B269" s="17" t="s">
        <v>604</v>
      </c>
      <c r="C269" s="18">
        <v>24</v>
      </c>
      <c r="D269" s="18">
        <v>10</v>
      </c>
      <c r="E269" s="15">
        <f t="shared" si="3"/>
        <v>41.666666666666671</v>
      </c>
    </row>
    <row r="270" spans="1:5" ht="13.5" thickBot="1">
      <c r="A270" s="16" t="s">
        <v>520</v>
      </c>
      <c r="B270" s="17" t="s">
        <v>605</v>
      </c>
      <c r="C270" s="18">
        <v>24</v>
      </c>
      <c r="D270" s="18">
        <v>10</v>
      </c>
      <c r="E270" s="15">
        <f t="shared" si="3"/>
        <v>41.666666666666671</v>
      </c>
    </row>
    <row r="271" spans="1:5" ht="51.75" customHeight="1" thickBot="1">
      <c r="A271" s="26" t="s">
        <v>893</v>
      </c>
      <c r="B271" s="17" t="s">
        <v>392</v>
      </c>
      <c r="C271" s="18">
        <v>90</v>
      </c>
      <c r="D271" s="18">
        <v>40.524509999999999</v>
      </c>
      <c r="E271" s="15">
        <f t="shared" si="3"/>
        <v>45.027233333333335</v>
      </c>
    </row>
    <row r="272" spans="1:5" ht="36.75" thickBot="1">
      <c r="A272" s="16" t="s">
        <v>20</v>
      </c>
      <c r="B272" s="17" t="s">
        <v>115</v>
      </c>
      <c r="C272" s="18">
        <v>68.351439999999997</v>
      </c>
      <c r="D272" s="18">
        <v>40.524509999999999</v>
      </c>
      <c r="E272" s="15">
        <f t="shared" si="3"/>
        <v>59.288450982159269</v>
      </c>
    </row>
    <row r="273" spans="1:5" ht="36.75" thickBot="1">
      <c r="A273" s="16" t="s">
        <v>21</v>
      </c>
      <c r="B273" s="17" t="s">
        <v>116</v>
      </c>
      <c r="C273" s="18">
        <v>68.351439999999997</v>
      </c>
      <c r="D273" s="18">
        <v>40.524509999999999</v>
      </c>
      <c r="E273" s="15">
        <f t="shared" si="3"/>
        <v>59.288450982159269</v>
      </c>
    </row>
    <row r="274" spans="1:5">
      <c r="A274" s="16" t="s">
        <v>520</v>
      </c>
      <c r="B274" s="17" t="s">
        <v>117</v>
      </c>
      <c r="C274" s="18">
        <v>68.351439999999997</v>
      </c>
      <c r="D274" s="18">
        <v>40.524509999999999</v>
      </c>
      <c r="E274" s="15">
        <f t="shared" si="3"/>
        <v>59.288450982159269</v>
      </c>
    </row>
    <row r="275" spans="1:5" ht="36">
      <c r="A275" s="16" t="s">
        <v>148</v>
      </c>
      <c r="B275" s="17" t="s">
        <v>825</v>
      </c>
      <c r="C275" s="18">
        <v>21.64856</v>
      </c>
      <c r="D275" s="18" t="s">
        <v>519</v>
      </c>
      <c r="E275" s="18" t="s">
        <v>519</v>
      </c>
    </row>
    <row r="276" spans="1:5">
      <c r="A276" s="16" t="s">
        <v>150</v>
      </c>
      <c r="B276" s="17" t="s">
        <v>826</v>
      </c>
      <c r="C276" s="18">
        <v>21.64856</v>
      </c>
      <c r="D276" s="18" t="s">
        <v>519</v>
      </c>
      <c r="E276" s="18" t="s">
        <v>519</v>
      </c>
    </row>
    <row r="277" spans="1:5" ht="24.75" thickBot="1">
      <c r="A277" s="16" t="s">
        <v>152</v>
      </c>
      <c r="B277" s="17" t="s">
        <v>827</v>
      </c>
      <c r="C277" s="18">
        <v>21.64856</v>
      </c>
      <c r="D277" s="18" t="s">
        <v>519</v>
      </c>
      <c r="E277" s="18" t="s">
        <v>519</v>
      </c>
    </row>
    <row r="278" spans="1:5" ht="28.5" customHeight="1" thickBot="1">
      <c r="A278" s="26" t="s">
        <v>894</v>
      </c>
      <c r="B278" s="17" t="s">
        <v>393</v>
      </c>
      <c r="C278" s="18">
        <v>1188.43004</v>
      </c>
      <c r="D278" s="18">
        <v>655.36554000000001</v>
      </c>
      <c r="E278" s="15">
        <f t="shared" ref="E278:E339" si="4">D278/C278*100</f>
        <v>55.145487571148912</v>
      </c>
    </row>
    <row r="279" spans="1:5" ht="72.75" thickBot="1">
      <c r="A279" s="16" t="s">
        <v>6</v>
      </c>
      <c r="B279" s="17" t="s">
        <v>118</v>
      </c>
      <c r="C279" s="18">
        <v>297.2</v>
      </c>
      <c r="D279" s="18">
        <v>250.30897999999999</v>
      </c>
      <c r="E279" s="15">
        <f t="shared" si="4"/>
        <v>84.222402422611026</v>
      </c>
    </row>
    <row r="280" spans="1:5" ht="24.75" thickBot="1">
      <c r="A280" s="16" t="s">
        <v>95</v>
      </c>
      <c r="B280" s="17" t="s">
        <v>119</v>
      </c>
      <c r="C280" s="18">
        <v>297.2</v>
      </c>
      <c r="D280" s="18">
        <v>250.30897999999999</v>
      </c>
      <c r="E280" s="15">
        <f t="shared" si="4"/>
        <v>84.222402422611026</v>
      </c>
    </row>
    <row r="281" spans="1:5">
      <c r="A281" s="16" t="s">
        <v>97</v>
      </c>
      <c r="B281" s="17" t="s">
        <v>120</v>
      </c>
      <c r="C281" s="18">
        <v>226</v>
      </c>
      <c r="D281" s="18">
        <v>193.80414999999999</v>
      </c>
      <c r="E281" s="15">
        <f t="shared" si="4"/>
        <v>85.75404867256637</v>
      </c>
    </row>
    <row r="282" spans="1:5" ht="24.75" thickBot="1">
      <c r="A282" s="16" t="s">
        <v>121</v>
      </c>
      <c r="B282" s="17" t="s">
        <v>122</v>
      </c>
      <c r="C282" s="18">
        <v>3</v>
      </c>
      <c r="D282" s="18" t="s">
        <v>519</v>
      </c>
      <c r="E282" s="18" t="s">
        <v>519</v>
      </c>
    </row>
    <row r="283" spans="1:5" ht="48.75" thickBot="1">
      <c r="A283" s="16" t="s">
        <v>99</v>
      </c>
      <c r="B283" s="17" t="s">
        <v>123</v>
      </c>
      <c r="C283" s="18">
        <v>68.2</v>
      </c>
      <c r="D283" s="18">
        <v>56.504829999999998</v>
      </c>
      <c r="E283" s="15">
        <f t="shared" si="4"/>
        <v>82.851656891495594</v>
      </c>
    </row>
    <row r="284" spans="1:5" ht="36.75" thickBot="1">
      <c r="A284" s="16" t="s">
        <v>20</v>
      </c>
      <c r="B284" s="17" t="s">
        <v>124</v>
      </c>
      <c r="C284" s="18">
        <v>732.33004000000005</v>
      </c>
      <c r="D284" s="18">
        <v>249.00656000000001</v>
      </c>
      <c r="E284" s="15">
        <f t="shared" si="4"/>
        <v>34.001959007444235</v>
      </c>
    </row>
    <row r="285" spans="1:5" ht="36.75" thickBot="1">
      <c r="A285" s="16" t="s">
        <v>21</v>
      </c>
      <c r="B285" s="17" t="s">
        <v>125</v>
      </c>
      <c r="C285" s="18">
        <v>732.33004000000005</v>
      </c>
      <c r="D285" s="18">
        <v>249.00656000000001</v>
      </c>
      <c r="E285" s="15">
        <f t="shared" si="4"/>
        <v>34.001959007444235</v>
      </c>
    </row>
    <row r="286" spans="1:5" ht="36.75" thickBot="1">
      <c r="A286" s="16" t="s">
        <v>22</v>
      </c>
      <c r="B286" s="17" t="s">
        <v>126</v>
      </c>
      <c r="C286" s="18">
        <v>214.3</v>
      </c>
      <c r="D286" s="18">
        <v>47.727200000000003</v>
      </c>
      <c r="E286" s="15">
        <f t="shared" si="4"/>
        <v>22.271208586094261</v>
      </c>
    </row>
    <row r="287" spans="1:5" ht="13.5" thickBot="1">
      <c r="A287" s="16" t="s">
        <v>520</v>
      </c>
      <c r="B287" s="17" t="s">
        <v>127</v>
      </c>
      <c r="C287" s="18">
        <v>518.03003999999999</v>
      </c>
      <c r="D287" s="18">
        <v>201.27936</v>
      </c>
      <c r="E287" s="15">
        <f t="shared" si="4"/>
        <v>38.85476602862645</v>
      </c>
    </row>
    <row r="288" spans="1:5" ht="13.5" thickBot="1">
      <c r="A288" s="16" t="s">
        <v>55</v>
      </c>
      <c r="B288" s="17" t="s">
        <v>128</v>
      </c>
      <c r="C288" s="18">
        <v>158.9</v>
      </c>
      <c r="D288" s="18">
        <v>156.05000000000001</v>
      </c>
      <c r="E288" s="15">
        <f t="shared" si="4"/>
        <v>98.206419131529259</v>
      </c>
    </row>
    <row r="289" spans="1:5" ht="13.5" thickBot="1">
      <c r="A289" s="16" t="s">
        <v>57</v>
      </c>
      <c r="B289" s="17" t="s">
        <v>129</v>
      </c>
      <c r="C289" s="18">
        <v>158.9</v>
      </c>
      <c r="D289" s="18">
        <v>156.05000000000001</v>
      </c>
      <c r="E289" s="15">
        <f t="shared" si="4"/>
        <v>98.206419131529259</v>
      </c>
    </row>
    <row r="290" spans="1:5" ht="24.75" thickBot="1">
      <c r="A290" s="16" t="s">
        <v>59</v>
      </c>
      <c r="B290" s="17" t="s">
        <v>130</v>
      </c>
      <c r="C290" s="18">
        <v>142.80000000000001</v>
      </c>
      <c r="D290" s="18">
        <v>139.94999999999999</v>
      </c>
      <c r="E290" s="15">
        <f t="shared" si="4"/>
        <v>98.004201680672253</v>
      </c>
    </row>
    <row r="291" spans="1:5" ht="13.5" thickBot="1">
      <c r="A291" s="16" t="s">
        <v>61</v>
      </c>
      <c r="B291" s="17" t="s">
        <v>131</v>
      </c>
      <c r="C291" s="18">
        <v>1.05</v>
      </c>
      <c r="D291" s="18">
        <v>1.05</v>
      </c>
      <c r="E291" s="15">
        <f t="shared" si="4"/>
        <v>100</v>
      </c>
    </row>
    <row r="292" spans="1:5" ht="13.5" thickBot="1">
      <c r="A292" s="16" t="s">
        <v>156</v>
      </c>
      <c r="B292" s="17" t="s">
        <v>394</v>
      </c>
      <c r="C292" s="18">
        <v>15.05</v>
      </c>
      <c r="D292" s="18">
        <v>15.05</v>
      </c>
      <c r="E292" s="15">
        <f t="shared" si="4"/>
        <v>100</v>
      </c>
    </row>
    <row r="293" spans="1:5" ht="24.75" customHeight="1" thickBot="1">
      <c r="A293" s="26" t="s">
        <v>894</v>
      </c>
      <c r="B293" s="17" t="s">
        <v>606</v>
      </c>
      <c r="C293" s="18">
        <v>1379.5</v>
      </c>
      <c r="D293" s="18">
        <v>478.01740999999998</v>
      </c>
      <c r="E293" s="15">
        <f t="shared" si="4"/>
        <v>34.651497644073935</v>
      </c>
    </row>
    <row r="294" spans="1:5" ht="72.75" thickBot="1">
      <c r="A294" s="16" t="s">
        <v>6</v>
      </c>
      <c r="B294" s="17" t="s">
        <v>607</v>
      </c>
      <c r="C294" s="18">
        <v>1379.5</v>
      </c>
      <c r="D294" s="18">
        <v>478.01740999999998</v>
      </c>
      <c r="E294" s="15">
        <f t="shared" si="4"/>
        <v>34.651497644073935</v>
      </c>
    </row>
    <row r="295" spans="1:5" ht="24.75" thickBot="1">
      <c r="A295" s="16" t="s">
        <v>95</v>
      </c>
      <c r="B295" s="17" t="s">
        <v>608</v>
      </c>
      <c r="C295" s="18">
        <v>1379.5</v>
      </c>
      <c r="D295" s="18">
        <v>478.01740999999998</v>
      </c>
      <c r="E295" s="15">
        <f t="shared" si="4"/>
        <v>34.651497644073935</v>
      </c>
    </row>
    <row r="296" spans="1:5" ht="13.5" thickBot="1">
      <c r="A296" s="16" t="s">
        <v>97</v>
      </c>
      <c r="B296" s="17" t="s">
        <v>609</v>
      </c>
      <c r="C296" s="18">
        <v>1055.3</v>
      </c>
      <c r="D296" s="18">
        <v>366.11869999999999</v>
      </c>
      <c r="E296" s="15">
        <f t="shared" si="4"/>
        <v>34.693328911210081</v>
      </c>
    </row>
    <row r="297" spans="1:5" ht="48.75" thickBot="1">
      <c r="A297" s="16" t="s">
        <v>99</v>
      </c>
      <c r="B297" s="17" t="s">
        <v>610</v>
      </c>
      <c r="C297" s="18">
        <v>324.2</v>
      </c>
      <c r="D297" s="18">
        <v>111.89870999999999</v>
      </c>
      <c r="E297" s="15">
        <f t="shared" si="4"/>
        <v>34.515333127698952</v>
      </c>
    </row>
    <row r="298" spans="1:5" ht="29.25" customHeight="1" thickBot="1">
      <c r="A298" s="26" t="s">
        <v>894</v>
      </c>
      <c r="B298" s="17" t="s">
        <v>395</v>
      </c>
      <c r="C298" s="18">
        <v>10082.25793</v>
      </c>
      <c r="D298" s="18">
        <v>5237.8412200000002</v>
      </c>
      <c r="E298" s="15">
        <f t="shared" si="4"/>
        <v>51.951073423887308</v>
      </c>
    </row>
    <row r="299" spans="1:5" ht="72.75" thickBot="1">
      <c r="A299" s="16" t="s">
        <v>6</v>
      </c>
      <c r="B299" s="17" t="s">
        <v>132</v>
      </c>
      <c r="C299" s="18">
        <v>4383.1000000000004</v>
      </c>
      <c r="D299" s="18">
        <v>3237.4650700000002</v>
      </c>
      <c r="E299" s="15">
        <f t="shared" si="4"/>
        <v>73.862450548698405</v>
      </c>
    </row>
    <row r="300" spans="1:5" ht="24.75" thickBot="1">
      <c r="A300" s="16" t="s">
        <v>95</v>
      </c>
      <c r="B300" s="17" t="s">
        <v>133</v>
      </c>
      <c r="C300" s="18">
        <v>4383.1000000000004</v>
      </c>
      <c r="D300" s="18">
        <v>3237.4650700000002</v>
      </c>
      <c r="E300" s="15">
        <f t="shared" si="4"/>
        <v>73.862450548698405</v>
      </c>
    </row>
    <row r="301" spans="1:5" ht="13.5" thickBot="1">
      <c r="A301" s="16" t="s">
        <v>97</v>
      </c>
      <c r="B301" s="17" t="s">
        <v>134</v>
      </c>
      <c r="C301" s="18">
        <v>3332</v>
      </c>
      <c r="D301" s="18">
        <v>2556.4400599999999</v>
      </c>
      <c r="E301" s="15">
        <f t="shared" si="4"/>
        <v>76.723891356542623</v>
      </c>
    </row>
    <row r="302" spans="1:5" ht="24.75" thickBot="1">
      <c r="A302" s="16" t="s">
        <v>121</v>
      </c>
      <c r="B302" s="17" t="s">
        <v>135</v>
      </c>
      <c r="C302" s="18">
        <v>3</v>
      </c>
      <c r="D302" s="18">
        <v>0.6</v>
      </c>
      <c r="E302" s="15">
        <f t="shared" si="4"/>
        <v>20</v>
      </c>
    </row>
    <row r="303" spans="1:5" ht="48.75" thickBot="1">
      <c r="A303" s="16" t="s">
        <v>99</v>
      </c>
      <c r="B303" s="17" t="s">
        <v>136</v>
      </c>
      <c r="C303" s="18">
        <v>1048.0999999999999</v>
      </c>
      <c r="D303" s="18">
        <v>680.42501000000004</v>
      </c>
      <c r="E303" s="15">
        <f t="shared" si="4"/>
        <v>64.919855929777697</v>
      </c>
    </row>
    <row r="304" spans="1:5" ht="36.75" thickBot="1">
      <c r="A304" s="16" t="s">
        <v>20</v>
      </c>
      <c r="B304" s="17" t="s">
        <v>137</v>
      </c>
      <c r="C304" s="18">
        <v>5675.8579300000001</v>
      </c>
      <c r="D304" s="18">
        <v>1977.0771500000001</v>
      </c>
      <c r="E304" s="15">
        <f t="shared" si="4"/>
        <v>34.833097910186773</v>
      </c>
    </row>
    <row r="305" spans="1:5" ht="36.75" thickBot="1">
      <c r="A305" s="16" t="s">
        <v>21</v>
      </c>
      <c r="B305" s="17" t="s">
        <v>138</v>
      </c>
      <c r="C305" s="18">
        <v>5675.8579300000001</v>
      </c>
      <c r="D305" s="18">
        <v>1977.0771500000001</v>
      </c>
      <c r="E305" s="15">
        <f t="shared" si="4"/>
        <v>34.833097910186773</v>
      </c>
    </row>
    <row r="306" spans="1:5" ht="36.75" thickBot="1">
      <c r="A306" s="16" t="s">
        <v>22</v>
      </c>
      <c r="B306" s="17" t="s">
        <v>139</v>
      </c>
      <c r="C306" s="18">
        <v>748.3</v>
      </c>
      <c r="D306" s="18">
        <v>423.83492000000001</v>
      </c>
      <c r="E306" s="15">
        <f t="shared" si="4"/>
        <v>56.639706000267275</v>
      </c>
    </row>
    <row r="307" spans="1:5" ht="13.5" thickBot="1">
      <c r="A307" s="16" t="s">
        <v>520</v>
      </c>
      <c r="B307" s="17" t="s">
        <v>140</v>
      </c>
      <c r="C307" s="18">
        <v>4927.5579299999999</v>
      </c>
      <c r="D307" s="18">
        <v>1553.2422300000001</v>
      </c>
      <c r="E307" s="15">
        <f t="shared" si="4"/>
        <v>31.521541746745129</v>
      </c>
    </row>
    <row r="308" spans="1:5" ht="13.5" thickBot="1">
      <c r="A308" s="16" t="s">
        <v>55</v>
      </c>
      <c r="B308" s="17" t="s">
        <v>141</v>
      </c>
      <c r="C308" s="18">
        <v>23.3</v>
      </c>
      <c r="D308" s="18">
        <v>23.298999999999999</v>
      </c>
      <c r="E308" s="15">
        <f t="shared" si="4"/>
        <v>99.995708154506431</v>
      </c>
    </row>
    <row r="309" spans="1:5" ht="13.5" thickBot="1">
      <c r="A309" s="16" t="s">
        <v>57</v>
      </c>
      <c r="B309" s="17" t="s">
        <v>142</v>
      </c>
      <c r="C309" s="18">
        <v>23.3</v>
      </c>
      <c r="D309" s="18">
        <v>23.298999999999999</v>
      </c>
      <c r="E309" s="15">
        <f t="shared" si="4"/>
        <v>99.995708154506431</v>
      </c>
    </row>
    <row r="310" spans="1:5" ht="24.75" thickBot="1">
      <c r="A310" s="16" t="s">
        <v>59</v>
      </c>
      <c r="B310" s="17" t="s">
        <v>143</v>
      </c>
      <c r="C310" s="18">
        <v>8.8000000000000007</v>
      </c>
      <c r="D310" s="18">
        <v>8.7989999999999995</v>
      </c>
      <c r="E310" s="15">
        <f t="shared" si="4"/>
        <v>99.988636363636346</v>
      </c>
    </row>
    <row r="311" spans="1:5" ht="13.5" thickBot="1">
      <c r="A311" s="16" t="s">
        <v>61</v>
      </c>
      <c r="B311" s="17" t="s">
        <v>144</v>
      </c>
      <c r="C311" s="18">
        <v>14.5</v>
      </c>
      <c r="D311" s="18">
        <v>14.5</v>
      </c>
      <c r="E311" s="15">
        <f t="shared" si="4"/>
        <v>100</v>
      </c>
    </row>
    <row r="312" spans="1:5" ht="26.25" customHeight="1" thickBot="1">
      <c r="A312" s="26" t="s">
        <v>894</v>
      </c>
      <c r="B312" s="17" t="s">
        <v>611</v>
      </c>
      <c r="C312" s="18">
        <v>15915.9</v>
      </c>
      <c r="D312" s="18">
        <v>5777.1147099999998</v>
      </c>
      <c r="E312" s="15">
        <f t="shared" si="4"/>
        <v>36.297757022851364</v>
      </c>
    </row>
    <row r="313" spans="1:5" ht="72.75" thickBot="1">
      <c r="A313" s="16" t="s">
        <v>6</v>
      </c>
      <c r="B313" s="17" t="s">
        <v>612</v>
      </c>
      <c r="C313" s="18">
        <v>15915.9</v>
      </c>
      <c r="D313" s="18">
        <v>5777.1147099999998</v>
      </c>
      <c r="E313" s="15">
        <f t="shared" si="4"/>
        <v>36.297757022851364</v>
      </c>
    </row>
    <row r="314" spans="1:5" ht="24.75" thickBot="1">
      <c r="A314" s="16" t="s">
        <v>95</v>
      </c>
      <c r="B314" s="17" t="s">
        <v>613</v>
      </c>
      <c r="C314" s="18">
        <v>15915.9</v>
      </c>
      <c r="D314" s="18">
        <v>5777.1147099999998</v>
      </c>
      <c r="E314" s="15">
        <f t="shared" si="4"/>
        <v>36.297757022851364</v>
      </c>
    </row>
    <row r="315" spans="1:5" ht="13.5" thickBot="1">
      <c r="A315" s="16" t="s">
        <v>97</v>
      </c>
      <c r="B315" s="17" t="s">
        <v>614</v>
      </c>
      <c r="C315" s="18">
        <v>12256.1</v>
      </c>
      <c r="D315" s="18">
        <v>4374.7827600000001</v>
      </c>
      <c r="E315" s="15">
        <f t="shared" si="4"/>
        <v>35.694737804032279</v>
      </c>
    </row>
    <row r="316" spans="1:5" ht="48.75" thickBot="1">
      <c r="A316" s="16" t="s">
        <v>99</v>
      </c>
      <c r="B316" s="17" t="s">
        <v>615</v>
      </c>
      <c r="C316" s="18">
        <v>3659.8</v>
      </c>
      <c r="D316" s="18">
        <v>1402.33195</v>
      </c>
      <c r="E316" s="15">
        <f t="shared" si="4"/>
        <v>38.317174435761515</v>
      </c>
    </row>
    <row r="317" spans="1:5" ht="13.5" thickBot="1">
      <c r="A317" s="16" t="s">
        <v>145</v>
      </c>
      <c r="B317" s="17" t="s">
        <v>396</v>
      </c>
      <c r="C317" s="18">
        <v>1396.5</v>
      </c>
      <c r="D317" s="18">
        <v>1375.57026</v>
      </c>
      <c r="E317" s="15">
        <f t="shared" si="4"/>
        <v>98.501271750805586</v>
      </c>
    </row>
    <row r="318" spans="1:5" ht="70.5" customHeight="1" thickBot="1">
      <c r="A318" s="26" t="s">
        <v>895</v>
      </c>
      <c r="B318" s="17" t="s">
        <v>397</v>
      </c>
      <c r="C318" s="18">
        <v>1323.8</v>
      </c>
      <c r="D318" s="18">
        <v>1323.8</v>
      </c>
      <c r="E318" s="15">
        <f t="shared" si="4"/>
        <v>100</v>
      </c>
    </row>
    <row r="319" spans="1:5" ht="36.75" thickBot="1">
      <c r="A319" s="16" t="s">
        <v>146</v>
      </c>
      <c r="B319" s="17" t="s">
        <v>398</v>
      </c>
      <c r="C319" s="18">
        <v>1323.8</v>
      </c>
      <c r="D319" s="18">
        <v>1323.8</v>
      </c>
      <c r="E319" s="15">
        <f t="shared" si="4"/>
        <v>100</v>
      </c>
    </row>
    <row r="320" spans="1:5" ht="13.5" thickBot="1">
      <c r="A320" s="16" t="s">
        <v>147</v>
      </c>
      <c r="B320" s="17" t="s">
        <v>399</v>
      </c>
      <c r="C320" s="18">
        <v>1323.8</v>
      </c>
      <c r="D320" s="18">
        <v>1323.8</v>
      </c>
      <c r="E320" s="15">
        <f t="shared" si="4"/>
        <v>100</v>
      </c>
    </row>
    <row r="321" spans="1:5" ht="48.75" thickBot="1">
      <c r="A321" s="16" t="s">
        <v>400</v>
      </c>
      <c r="B321" s="17" t="s">
        <v>401</v>
      </c>
      <c r="C321" s="18">
        <v>1323.8</v>
      </c>
      <c r="D321" s="18">
        <v>1323.8</v>
      </c>
      <c r="E321" s="15">
        <f t="shared" si="4"/>
        <v>100</v>
      </c>
    </row>
    <row r="322" spans="1:5" ht="29.25" customHeight="1" thickBot="1">
      <c r="A322" s="26" t="s">
        <v>896</v>
      </c>
      <c r="B322" s="17" t="s">
        <v>402</v>
      </c>
      <c r="C322" s="18">
        <v>72.7</v>
      </c>
      <c r="D322" s="18">
        <v>51.77026</v>
      </c>
      <c r="E322" s="15">
        <f t="shared" si="4"/>
        <v>71.210811554332878</v>
      </c>
    </row>
    <row r="323" spans="1:5" ht="36.75" thickBot="1">
      <c r="A323" s="16" t="s">
        <v>148</v>
      </c>
      <c r="B323" s="17" t="s">
        <v>149</v>
      </c>
      <c r="C323" s="18">
        <v>15</v>
      </c>
      <c r="D323" s="18">
        <v>14.809570000000001</v>
      </c>
      <c r="E323" s="15">
        <f t="shared" si="4"/>
        <v>98.730466666666672</v>
      </c>
    </row>
    <row r="324" spans="1:5" ht="13.5" thickBot="1">
      <c r="A324" s="16" t="s">
        <v>150</v>
      </c>
      <c r="B324" s="17" t="s">
        <v>151</v>
      </c>
      <c r="C324" s="18">
        <v>15</v>
      </c>
      <c r="D324" s="18">
        <v>14.809570000000001</v>
      </c>
      <c r="E324" s="15">
        <f t="shared" si="4"/>
        <v>98.730466666666672</v>
      </c>
    </row>
    <row r="325" spans="1:5" ht="24.75" thickBot="1">
      <c r="A325" s="16" t="s">
        <v>152</v>
      </c>
      <c r="B325" s="17" t="s">
        <v>153</v>
      </c>
      <c r="C325" s="18">
        <v>15</v>
      </c>
      <c r="D325" s="18">
        <v>14.809570000000001</v>
      </c>
      <c r="E325" s="15">
        <f t="shared" si="4"/>
        <v>98.730466666666672</v>
      </c>
    </row>
    <row r="326" spans="1:5" ht="13.5" thickBot="1">
      <c r="A326" s="16" t="s">
        <v>55</v>
      </c>
      <c r="B326" s="17" t="s">
        <v>154</v>
      </c>
      <c r="C326" s="18">
        <v>57.7</v>
      </c>
      <c r="D326" s="18">
        <v>36.96069</v>
      </c>
      <c r="E326" s="15">
        <f t="shared" si="4"/>
        <v>64.05665511265164</v>
      </c>
    </row>
    <row r="327" spans="1:5" ht="13.5" thickBot="1">
      <c r="A327" s="16" t="s">
        <v>57</v>
      </c>
      <c r="B327" s="17" t="s">
        <v>155</v>
      </c>
      <c r="C327" s="18">
        <v>57.7</v>
      </c>
      <c r="D327" s="18">
        <v>36.96069</v>
      </c>
      <c r="E327" s="15">
        <f t="shared" si="4"/>
        <v>64.05665511265164</v>
      </c>
    </row>
    <row r="328" spans="1:5" ht="13.5" thickBot="1">
      <c r="A328" s="16" t="s">
        <v>156</v>
      </c>
      <c r="B328" s="17" t="s">
        <v>157</v>
      </c>
      <c r="C328" s="18">
        <v>57.7</v>
      </c>
      <c r="D328" s="18">
        <v>36.96069</v>
      </c>
      <c r="E328" s="15">
        <f t="shared" si="4"/>
        <v>64.05665511265164</v>
      </c>
    </row>
    <row r="329" spans="1:5">
      <c r="A329" s="16" t="s">
        <v>158</v>
      </c>
      <c r="B329" s="17" t="s">
        <v>403</v>
      </c>
      <c r="C329" s="18">
        <v>6337.6139999999996</v>
      </c>
      <c r="D329" s="18">
        <v>220</v>
      </c>
      <c r="E329" s="15">
        <f t="shared" si="4"/>
        <v>3.4713379514751139</v>
      </c>
    </row>
    <row r="330" spans="1:5" ht="100.5" customHeight="1">
      <c r="A330" s="26" t="s">
        <v>897</v>
      </c>
      <c r="B330" s="17" t="s">
        <v>616</v>
      </c>
      <c r="C330" s="18">
        <v>5541.3</v>
      </c>
      <c r="D330" s="18" t="s">
        <v>519</v>
      </c>
      <c r="E330" s="18" t="s">
        <v>519</v>
      </c>
    </row>
    <row r="331" spans="1:5">
      <c r="A331" s="16" t="s">
        <v>89</v>
      </c>
      <c r="B331" s="17" t="s">
        <v>828</v>
      </c>
      <c r="C331" s="18">
        <v>5541.3</v>
      </c>
      <c r="D331" s="18" t="s">
        <v>519</v>
      </c>
      <c r="E331" s="18" t="s">
        <v>519</v>
      </c>
    </row>
    <row r="332" spans="1:5">
      <c r="A332" s="16" t="s">
        <v>160</v>
      </c>
      <c r="B332" s="17" t="s">
        <v>829</v>
      </c>
      <c r="C332" s="18">
        <v>5541.3</v>
      </c>
      <c r="D332" s="18" t="s">
        <v>519</v>
      </c>
      <c r="E332" s="18" t="s">
        <v>519</v>
      </c>
    </row>
    <row r="333" spans="1:5" ht="24" customHeight="1">
      <c r="A333" s="16" t="s">
        <v>898</v>
      </c>
      <c r="B333" s="17" t="s">
        <v>830</v>
      </c>
      <c r="C333" s="18">
        <v>203.00399999999999</v>
      </c>
      <c r="D333" s="18" t="s">
        <v>519</v>
      </c>
      <c r="E333" s="18" t="s">
        <v>519</v>
      </c>
    </row>
    <row r="334" spans="1:5">
      <c r="A334" s="16" t="s">
        <v>89</v>
      </c>
      <c r="B334" s="17" t="s">
        <v>831</v>
      </c>
      <c r="C334" s="18">
        <v>203.00399999999999</v>
      </c>
      <c r="D334" s="18" t="s">
        <v>519</v>
      </c>
      <c r="E334" s="18" t="s">
        <v>519</v>
      </c>
    </row>
    <row r="335" spans="1:5" ht="13.5" thickBot="1">
      <c r="A335" s="16" t="s">
        <v>160</v>
      </c>
      <c r="B335" s="17" t="s">
        <v>832</v>
      </c>
      <c r="C335" s="18">
        <v>203.00399999999999</v>
      </c>
      <c r="D335" s="18" t="s">
        <v>519</v>
      </c>
      <c r="E335" s="18" t="s">
        <v>519</v>
      </c>
    </row>
    <row r="336" spans="1:5" ht="24.75" thickBot="1">
      <c r="A336" s="26" t="s">
        <v>899</v>
      </c>
      <c r="B336" s="17" t="s">
        <v>404</v>
      </c>
      <c r="C336" s="18">
        <v>593.30999999999995</v>
      </c>
      <c r="D336" s="18">
        <v>220</v>
      </c>
      <c r="E336" s="15">
        <f t="shared" si="4"/>
        <v>37.080109891962046</v>
      </c>
    </row>
    <row r="337" spans="1:5" ht="13.5" thickBot="1">
      <c r="A337" s="16" t="s">
        <v>89</v>
      </c>
      <c r="B337" s="17" t="s">
        <v>617</v>
      </c>
      <c r="C337" s="18">
        <v>593.30999999999995</v>
      </c>
      <c r="D337" s="18">
        <v>220</v>
      </c>
      <c r="E337" s="15">
        <f t="shared" si="4"/>
        <v>37.080109891962046</v>
      </c>
    </row>
    <row r="338" spans="1:5" ht="13.5" thickBot="1">
      <c r="A338" s="16" t="s">
        <v>160</v>
      </c>
      <c r="B338" s="17" t="s">
        <v>618</v>
      </c>
      <c r="C338" s="18">
        <v>593.30999999999995</v>
      </c>
      <c r="D338" s="18">
        <v>220</v>
      </c>
      <c r="E338" s="15">
        <f t="shared" si="4"/>
        <v>37.080109891962046</v>
      </c>
    </row>
    <row r="339" spans="1:5">
      <c r="A339" s="16" t="s">
        <v>159</v>
      </c>
      <c r="B339" s="17" t="s">
        <v>405</v>
      </c>
      <c r="C339" s="18">
        <v>4491.1538499999997</v>
      </c>
      <c r="D339" s="18">
        <v>350.35</v>
      </c>
      <c r="E339" s="15">
        <f t="shared" si="4"/>
        <v>7.8008906330385459</v>
      </c>
    </row>
    <row r="340" spans="1:5" ht="117.75" customHeight="1">
      <c r="A340" s="16" t="s">
        <v>900</v>
      </c>
      <c r="B340" s="17" t="s">
        <v>619</v>
      </c>
      <c r="C340" s="18">
        <v>3791.1538500000001</v>
      </c>
      <c r="D340" s="18" t="s">
        <v>519</v>
      </c>
      <c r="E340" s="18" t="s">
        <v>519</v>
      </c>
    </row>
    <row r="341" spans="1:5">
      <c r="A341" s="16" t="s">
        <v>89</v>
      </c>
      <c r="B341" s="17" t="s">
        <v>620</v>
      </c>
      <c r="C341" s="18">
        <v>3791.1538500000001</v>
      </c>
      <c r="D341" s="18" t="s">
        <v>519</v>
      </c>
      <c r="E341" s="18" t="s">
        <v>519</v>
      </c>
    </row>
    <row r="342" spans="1:5" ht="13.5" thickBot="1">
      <c r="A342" s="16" t="s">
        <v>160</v>
      </c>
      <c r="B342" s="17" t="s">
        <v>621</v>
      </c>
      <c r="C342" s="18">
        <v>3791.1538500000001</v>
      </c>
      <c r="D342" s="18" t="s">
        <v>519</v>
      </c>
      <c r="E342" s="18" t="s">
        <v>519</v>
      </c>
    </row>
    <row r="343" spans="1:5" ht="23.25" customHeight="1" thickBot="1">
      <c r="A343" s="26" t="s">
        <v>901</v>
      </c>
      <c r="B343" s="17" t="s">
        <v>622</v>
      </c>
      <c r="C343" s="18">
        <v>700</v>
      </c>
      <c r="D343" s="18">
        <v>350.35</v>
      </c>
      <c r="E343" s="15">
        <f t="shared" ref="E343:E404" si="5">D343/C343*100</f>
        <v>50.050000000000004</v>
      </c>
    </row>
    <row r="344" spans="1:5" ht="13.5" thickBot="1">
      <c r="A344" s="16" t="s">
        <v>89</v>
      </c>
      <c r="B344" s="17" t="s">
        <v>623</v>
      </c>
      <c r="C344" s="18">
        <v>700</v>
      </c>
      <c r="D344" s="18">
        <v>350.35</v>
      </c>
      <c r="E344" s="15">
        <f t="shared" si="5"/>
        <v>50.050000000000004</v>
      </c>
    </row>
    <row r="345" spans="1:5">
      <c r="A345" s="16" t="s">
        <v>160</v>
      </c>
      <c r="B345" s="17" t="s">
        <v>624</v>
      </c>
      <c r="C345" s="18">
        <v>700</v>
      </c>
      <c r="D345" s="18">
        <v>350.35</v>
      </c>
      <c r="E345" s="15">
        <f t="shared" si="5"/>
        <v>50.050000000000004</v>
      </c>
    </row>
    <row r="346" spans="1:5" ht="24">
      <c r="A346" s="16" t="s">
        <v>625</v>
      </c>
      <c r="B346" s="17" t="s">
        <v>626</v>
      </c>
      <c r="C346" s="18">
        <v>279</v>
      </c>
      <c r="D346" s="18" t="s">
        <v>519</v>
      </c>
      <c r="E346" s="18" t="s">
        <v>519</v>
      </c>
    </row>
    <row r="347" spans="1:5" ht="75" customHeight="1">
      <c r="A347" s="26" t="s">
        <v>902</v>
      </c>
      <c r="B347" s="17" t="s">
        <v>627</v>
      </c>
      <c r="C347" s="18">
        <v>265</v>
      </c>
      <c r="D347" s="18" t="s">
        <v>519</v>
      </c>
      <c r="E347" s="18" t="s">
        <v>519</v>
      </c>
    </row>
    <row r="348" spans="1:5" ht="36">
      <c r="A348" s="16" t="s">
        <v>20</v>
      </c>
      <c r="B348" s="17" t="s">
        <v>628</v>
      </c>
      <c r="C348" s="18">
        <v>265</v>
      </c>
      <c r="D348" s="18" t="s">
        <v>519</v>
      </c>
      <c r="E348" s="18" t="s">
        <v>519</v>
      </c>
    </row>
    <row r="349" spans="1:5" ht="36">
      <c r="A349" s="16" t="s">
        <v>21</v>
      </c>
      <c r="B349" s="17" t="s">
        <v>629</v>
      </c>
      <c r="C349" s="18">
        <v>265</v>
      </c>
      <c r="D349" s="18" t="s">
        <v>519</v>
      </c>
      <c r="E349" s="18" t="s">
        <v>519</v>
      </c>
    </row>
    <row r="350" spans="1:5">
      <c r="A350" s="16" t="s">
        <v>520</v>
      </c>
      <c r="B350" s="17" t="s">
        <v>630</v>
      </c>
      <c r="C350" s="18">
        <v>265</v>
      </c>
      <c r="D350" s="18" t="s">
        <v>519</v>
      </c>
      <c r="E350" s="18" t="s">
        <v>519</v>
      </c>
    </row>
    <row r="351" spans="1:5" ht="96">
      <c r="A351" s="26" t="s">
        <v>903</v>
      </c>
      <c r="B351" s="17" t="s">
        <v>631</v>
      </c>
      <c r="C351" s="18">
        <v>14</v>
      </c>
      <c r="D351" s="18" t="s">
        <v>519</v>
      </c>
      <c r="E351" s="18" t="s">
        <v>519</v>
      </c>
    </row>
    <row r="352" spans="1:5" ht="36">
      <c r="A352" s="16" t="s">
        <v>20</v>
      </c>
      <c r="B352" s="17" t="s">
        <v>632</v>
      </c>
      <c r="C352" s="18">
        <v>14</v>
      </c>
      <c r="D352" s="18" t="s">
        <v>519</v>
      </c>
      <c r="E352" s="18" t="s">
        <v>519</v>
      </c>
    </row>
    <row r="353" spans="1:5" ht="36">
      <c r="A353" s="16" t="s">
        <v>21</v>
      </c>
      <c r="B353" s="17" t="s">
        <v>633</v>
      </c>
      <c r="C353" s="18">
        <v>14</v>
      </c>
      <c r="D353" s="18" t="s">
        <v>519</v>
      </c>
      <c r="E353" s="18" t="s">
        <v>519</v>
      </c>
    </row>
    <row r="354" spans="1:5" ht="13.5" thickBot="1">
      <c r="A354" s="16" t="s">
        <v>520</v>
      </c>
      <c r="B354" s="17" t="s">
        <v>634</v>
      </c>
      <c r="C354" s="18">
        <v>14</v>
      </c>
      <c r="D354" s="18" t="s">
        <v>519</v>
      </c>
      <c r="E354" s="18" t="s">
        <v>519</v>
      </c>
    </row>
    <row r="355" spans="1:5" ht="24.75" thickBot="1">
      <c r="A355" s="16" t="s">
        <v>635</v>
      </c>
      <c r="B355" s="17" t="s">
        <v>636</v>
      </c>
      <c r="C355" s="18">
        <v>40</v>
      </c>
      <c r="D355" s="18">
        <v>20</v>
      </c>
      <c r="E355" s="15">
        <f t="shared" si="5"/>
        <v>50</v>
      </c>
    </row>
    <row r="356" spans="1:5" ht="40.5" customHeight="1" thickBot="1">
      <c r="A356" s="26" t="s">
        <v>904</v>
      </c>
      <c r="B356" s="17" t="s">
        <v>637</v>
      </c>
      <c r="C356" s="18">
        <v>40</v>
      </c>
      <c r="D356" s="18">
        <v>20</v>
      </c>
      <c r="E356" s="15">
        <f t="shared" si="5"/>
        <v>50</v>
      </c>
    </row>
    <row r="357" spans="1:5" ht="36.75" thickBot="1">
      <c r="A357" s="16" t="s">
        <v>20</v>
      </c>
      <c r="B357" s="17" t="s">
        <v>638</v>
      </c>
      <c r="C357" s="18">
        <v>40</v>
      </c>
      <c r="D357" s="18">
        <v>20</v>
      </c>
      <c r="E357" s="15">
        <f t="shared" si="5"/>
        <v>50</v>
      </c>
    </row>
    <row r="358" spans="1:5" ht="36.75" thickBot="1">
      <c r="A358" s="16" t="s">
        <v>21</v>
      </c>
      <c r="B358" s="17" t="s">
        <v>639</v>
      </c>
      <c r="C358" s="18">
        <v>40</v>
      </c>
      <c r="D358" s="18">
        <v>20</v>
      </c>
      <c r="E358" s="15">
        <f t="shared" si="5"/>
        <v>50</v>
      </c>
    </row>
    <row r="359" spans="1:5" ht="13.5" thickBot="1">
      <c r="A359" s="16" t="s">
        <v>520</v>
      </c>
      <c r="B359" s="17" t="s">
        <v>640</v>
      </c>
      <c r="C359" s="18">
        <v>40</v>
      </c>
      <c r="D359" s="18">
        <v>20</v>
      </c>
      <c r="E359" s="15">
        <f t="shared" si="5"/>
        <v>50</v>
      </c>
    </row>
    <row r="360" spans="1:5" ht="13.5" thickBot="1">
      <c r="A360" s="16" t="s">
        <v>161</v>
      </c>
      <c r="B360" s="17" t="s">
        <v>406</v>
      </c>
      <c r="C360" s="18">
        <v>126642.7352</v>
      </c>
      <c r="D360" s="18">
        <v>63237.271410000001</v>
      </c>
      <c r="E360" s="15">
        <f t="shared" si="5"/>
        <v>49.933595725118238</v>
      </c>
    </row>
    <row r="361" spans="1:5" ht="48.75" thickBot="1">
      <c r="A361" s="26" t="s">
        <v>905</v>
      </c>
      <c r="B361" s="17" t="s">
        <v>407</v>
      </c>
      <c r="C361" s="18">
        <v>84251.3</v>
      </c>
      <c r="D361" s="18">
        <v>43690.537859999997</v>
      </c>
      <c r="E361" s="15">
        <f t="shared" si="5"/>
        <v>51.85740500146585</v>
      </c>
    </row>
    <row r="362" spans="1:5" ht="72.75" thickBot="1">
      <c r="A362" s="16" t="s">
        <v>6</v>
      </c>
      <c r="B362" s="17" t="s">
        <v>408</v>
      </c>
      <c r="C362" s="18">
        <v>82977.600000000006</v>
      </c>
      <c r="D362" s="18">
        <v>43020.207410000003</v>
      </c>
      <c r="E362" s="15">
        <f t="shared" si="5"/>
        <v>51.845567249474556</v>
      </c>
    </row>
    <row r="363" spans="1:5" ht="24.75" thickBot="1">
      <c r="A363" s="16" t="s">
        <v>95</v>
      </c>
      <c r="B363" s="17" t="s">
        <v>409</v>
      </c>
      <c r="C363" s="18">
        <v>82977.600000000006</v>
      </c>
      <c r="D363" s="18">
        <v>43020.207410000003</v>
      </c>
      <c r="E363" s="15">
        <f t="shared" si="5"/>
        <v>51.845567249474556</v>
      </c>
    </row>
    <row r="364" spans="1:5" ht="13.5" thickBot="1">
      <c r="A364" s="16" t="s">
        <v>97</v>
      </c>
      <c r="B364" s="17" t="s">
        <v>410</v>
      </c>
      <c r="C364" s="18">
        <v>63729.9</v>
      </c>
      <c r="D364" s="18">
        <v>33074.46026</v>
      </c>
      <c r="E364" s="15">
        <f t="shared" si="5"/>
        <v>51.897869383130988</v>
      </c>
    </row>
    <row r="365" spans="1:5" ht="24.75" thickBot="1">
      <c r="A365" s="16" t="s">
        <v>121</v>
      </c>
      <c r="B365" s="17" t="s">
        <v>411</v>
      </c>
      <c r="C365" s="18">
        <v>1.2</v>
      </c>
      <c r="D365" s="18">
        <v>0.6</v>
      </c>
      <c r="E365" s="15">
        <f t="shared" si="5"/>
        <v>50</v>
      </c>
    </row>
    <row r="366" spans="1:5" ht="48.75" thickBot="1">
      <c r="A366" s="16" t="s">
        <v>99</v>
      </c>
      <c r="B366" s="17" t="s">
        <v>412</v>
      </c>
      <c r="C366" s="18">
        <v>19246.5</v>
      </c>
      <c r="D366" s="18">
        <v>9945.1471500000007</v>
      </c>
      <c r="E366" s="15">
        <f t="shared" si="5"/>
        <v>51.672497077390702</v>
      </c>
    </row>
    <row r="367" spans="1:5" ht="36.75" thickBot="1">
      <c r="A367" s="16" t="s">
        <v>20</v>
      </c>
      <c r="B367" s="17" t="s">
        <v>413</v>
      </c>
      <c r="C367" s="18">
        <v>1273.7</v>
      </c>
      <c r="D367" s="18">
        <v>670.33045000000004</v>
      </c>
      <c r="E367" s="15">
        <f t="shared" si="5"/>
        <v>52.62859778597786</v>
      </c>
    </row>
    <row r="368" spans="1:5" ht="36.75" thickBot="1">
      <c r="A368" s="16" t="s">
        <v>21</v>
      </c>
      <c r="B368" s="17" t="s">
        <v>414</v>
      </c>
      <c r="C368" s="18">
        <v>1273.7</v>
      </c>
      <c r="D368" s="18">
        <v>670.33045000000004</v>
      </c>
      <c r="E368" s="15">
        <f t="shared" si="5"/>
        <v>52.62859778597786</v>
      </c>
    </row>
    <row r="369" spans="1:5" ht="36.75" thickBot="1">
      <c r="A369" s="16" t="s">
        <v>22</v>
      </c>
      <c r="B369" s="17" t="s">
        <v>415</v>
      </c>
      <c r="C369" s="18">
        <v>241.3</v>
      </c>
      <c r="D369" s="18">
        <v>99.59</v>
      </c>
      <c r="E369" s="15">
        <f t="shared" si="5"/>
        <v>41.272275176129298</v>
      </c>
    </row>
    <row r="370" spans="1:5" ht="13.5" thickBot="1">
      <c r="A370" s="16" t="s">
        <v>520</v>
      </c>
      <c r="B370" s="17" t="s">
        <v>416</v>
      </c>
      <c r="C370" s="18">
        <v>1032.4000000000001</v>
      </c>
      <c r="D370" s="18">
        <v>570.74045000000001</v>
      </c>
      <c r="E370" s="15">
        <f t="shared" si="5"/>
        <v>55.282879697791557</v>
      </c>
    </row>
    <row r="371" spans="1:5" ht="41.25" customHeight="1" thickBot="1">
      <c r="A371" s="26" t="s">
        <v>906</v>
      </c>
      <c r="B371" s="17" t="s">
        <v>641</v>
      </c>
      <c r="C371" s="18">
        <v>116.3</v>
      </c>
      <c r="D371" s="18">
        <v>53.834400000000002</v>
      </c>
      <c r="E371" s="15">
        <f t="shared" si="5"/>
        <v>46.289251934651766</v>
      </c>
    </row>
    <row r="372" spans="1:5" ht="36.75" thickBot="1">
      <c r="A372" s="16" t="s">
        <v>20</v>
      </c>
      <c r="B372" s="17" t="s">
        <v>642</v>
      </c>
      <c r="C372" s="18">
        <v>116.3</v>
      </c>
      <c r="D372" s="18">
        <v>53.832439999999998</v>
      </c>
      <c r="E372" s="15">
        <f t="shared" si="5"/>
        <v>46.28756663800516</v>
      </c>
    </row>
    <row r="373" spans="1:5" ht="36.75" thickBot="1">
      <c r="A373" s="16" t="s">
        <v>21</v>
      </c>
      <c r="B373" s="17" t="s">
        <v>643</v>
      </c>
      <c r="C373" s="18">
        <v>116.3</v>
      </c>
      <c r="D373" s="18">
        <v>53.832439999999998</v>
      </c>
      <c r="E373" s="15">
        <f t="shared" si="5"/>
        <v>46.28756663800516</v>
      </c>
    </row>
    <row r="374" spans="1:5" ht="13.5" thickBot="1">
      <c r="A374" s="16" t="s">
        <v>520</v>
      </c>
      <c r="B374" s="17" t="s">
        <v>644</v>
      </c>
      <c r="C374" s="18">
        <v>116.3</v>
      </c>
      <c r="D374" s="18">
        <v>53.832439999999998</v>
      </c>
      <c r="E374" s="15">
        <f t="shared" si="5"/>
        <v>46.28756663800516</v>
      </c>
    </row>
    <row r="375" spans="1:5" ht="35.25" customHeight="1" thickBot="1">
      <c r="A375" s="26" t="s">
        <v>907</v>
      </c>
      <c r="B375" s="17" t="s">
        <v>417</v>
      </c>
      <c r="C375" s="18">
        <v>111.24668</v>
      </c>
      <c r="D375" s="18">
        <v>12</v>
      </c>
      <c r="E375" s="15">
        <f t="shared" si="5"/>
        <v>10.786838762289355</v>
      </c>
    </row>
    <row r="376" spans="1:5" ht="36.75" thickBot="1">
      <c r="A376" s="16" t="s">
        <v>20</v>
      </c>
      <c r="B376" s="17" t="s">
        <v>162</v>
      </c>
      <c r="C376" s="18">
        <v>111.24668</v>
      </c>
      <c r="D376" s="18">
        <v>12</v>
      </c>
      <c r="E376" s="15">
        <f t="shared" si="5"/>
        <v>10.786838762289355</v>
      </c>
    </row>
    <row r="377" spans="1:5" ht="36.75" thickBot="1">
      <c r="A377" s="16" t="s">
        <v>21</v>
      </c>
      <c r="B377" s="17" t="s">
        <v>163</v>
      </c>
      <c r="C377" s="18">
        <v>111.24668</v>
      </c>
      <c r="D377" s="18">
        <v>12</v>
      </c>
      <c r="E377" s="15">
        <f t="shared" si="5"/>
        <v>10.786838762289355</v>
      </c>
    </row>
    <row r="378" spans="1:5" ht="13.5" thickBot="1">
      <c r="A378" s="16" t="s">
        <v>520</v>
      </c>
      <c r="B378" s="17" t="s">
        <v>164</v>
      </c>
      <c r="C378" s="18">
        <v>111.24668</v>
      </c>
      <c r="D378" s="18">
        <v>12</v>
      </c>
      <c r="E378" s="15">
        <f t="shared" si="5"/>
        <v>10.786838762289355</v>
      </c>
    </row>
    <row r="379" spans="1:5" ht="29.25" customHeight="1" thickBot="1">
      <c r="A379" s="26" t="s">
        <v>908</v>
      </c>
      <c r="B379" s="17" t="s">
        <v>418</v>
      </c>
      <c r="C379" s="18">
        <v>26353.18852</v>
      </c>
      <c r="D379" s="18">
        <v>12425.911990000001</v>
      </c>
      <c r="E379" s="15">
        <f t="shared" si="5"/>
        <v>47.151455622038711</v>
      </c>
    </row>
    <row r="380" spans="1:5" ht="72.75" thickBot="1">
      <c r="A380" s="16" t="s">
        <v>6</v>
      </c>
      <c r="B380" s="17" t="s">
        <v>165</v>
      </c>
      <c r="C380" s="18">
        <v>2732.1</v>
      </c>
      <c r="D380" s="18">
        <v>1876.82863</v>
      </c>
      <c r="E380" s="15">
        <f t="shared" si="5"/>
        <v>68.695458804582557</v>
      </c>
    </row>
    <row r="381" spans="1:5" ht="24.75" thickBot="1">
      <c r="A381" s="16" t="s">
        <v>95</v>
      </c>
      <c r="B381" s="17" t="s">
        <v>166</v>
      </c>
      <c r="C381" s="18">
        <v>2732.1</v>
      </c>
      <c r="D381" s="18">
        <v>1876.82863</v>
      </c>
      <c r="E381" s="15">
        <f t="shared" si="5"/>
        <v>68.695458804582557</v>
      </c>
    </row>
    <row r="382" spans="1:5" ht="13.5" thickBot="1">
      <c r="A382" s="16" t="s">
        <v>97</v>
      </c>
      <c r="B382" s="17" t="s">
        <v>167</v>
      </c>
      <c r="C382" s="18">
        <v>2098.4</v>
      </c>
      <c r="D382" s="18">
        <v>1566.3866800000001</v>
      </c>
      <c r="E382" s="15">
        <f t="shared" si="5"/>
        <v>74.646715592832635</v>
      </c>
    </row>
    <row r="383" spans="1:5" ht="48.75" thickBot="1">
      <c r="A383" s="16" t="s">
        <v>99</v>
      </c>
      <c r="B383" s="17" t="s">
        <v>168</v>
      </c>
      <c r="C383" s="18">
        <v>633700</v>
      </c>
      <c r="D383" s="18">
        <v>310.44195000000002</v>
      </c>
      <c r="E383" s="15">
        <f t="shared" si="5"/>
        <v>4.8988788070064702E-2</v>
      </c>
    </row>
    <row r="384" spans="1:5" ht="36.75" thickBot="1">
      <c r="A384" s="16" t="s">
        <v>20</v>
      </c>
      <c r="B384" s="17" t="s">
        <v>169</v>
      </c>
      <c r="C384" s="18">
        <v>19204.68852</v>
      </c>
      <c r="D384" s="18">
        <v>8359.9557000000004</v>
      </c>
      <c r="E384" s="15">
        <f t="shared" si="5"/>
        <v>43.530805986745577</v>
      </c>
    </row>
    <row r="385" spans="1:5" ht="36.75" thickBot="1">
      <c r="A385" s="16" t="s">
        <v>21</v>
      </c>
      <c r="B385" s="17" t="s">
        <v>170</v>
      </c>
      <c r="C385" s="18">
        <v>19204.68852</v>
      </c>
      <c r="D385" s="18">
        <v>8359.9557000000004</v>
      </c>
      <c r="E385" s="15">
        <f t="shared" si="5"/>
        <v>43.530805986745577</v>
      </c>
    </row>
    <row r="386" spans="1:5" ht="36.75" thickBot="1">
      <c r="A386" s="16" t="s">
        <v>22</v>
      </c>
      <c r="B386" s="17" t="s">
        <v>171</v>
      </c>
      <c r="C386" s="18">
        <v>307.3</v>
      </c>
      <c r="D386" s="18">
        <v>123.58301</v>
      </c>
      <c r="E386" s="15">
        <f t="shared" si="5"/>
        <v>40.215753335502761</v>
      </c>
    </row>
    <row r="387" spans="1:5" ht="13.5" thickBot="1">
      <c r="A387" s="16" t="s">
        <v>520</v>
      </c>
      <c r="B387" s="17" t="s">
        <v>172</v>
      </c>
      <c r="C387" s="18">
        <v>18897.38852</v>
      </c>
      <c r="D387" s="18">
        <v>8236.3726900000001</v>
      </c>
      <c r="E387" s="15">
        <f t="shared" si="5"/>
        <v>43.584713735885025</v>
      </c>
    </row>
    <row r="388" spans="1:5" ht="13.5" thickBot="1">
      <c r="A388" s="16" t="s">
        <v>55</v>
      </c>
      <c r="B388" s="17" t="s">
        <v>173</v>
      </c>
      <c r="C388" s="18">
        <v>4416.3999999999996</v>
      </c>
      <c r="D388" s="18">
        <v>2189.1276600000001</v>
      </c>
      <c r="E388" s="15">
        <f t="shared" si="5"/>
        <v>49.568147359840601</v>
      </c>
    </row>
    <row r="389" spans="1:5" ht="13.5" thickBot="1">
      <c r="A389" s="16" t="s">
        <v>57</v>
      </c>
      <c r="B389" s="17" t="s">
        <v>174</v>
      </c>
      <c r="C389" s="18">
        <v>4416.3999999999996</v>
      </c>
      <c r="D389" s="18">
        <v>2189.1276600000001</v>
      </c>
      <c r="E389" s="15">
        <f t="shared" si="5"/>
        <v>49.568147359840601</v>
      </c>
    </row>
    <row r="390" spans="1:5" ht="24.75" thickBot="1">
      <c r="A390" s="16" t="s">
        <v>59</v>
      </c>
      <c r="B390" s="17" t="s">
        <v>175</v>
      </c>
      <c r="C390" s="18">
        <v>4302.8500000000004</v>
      </c>
      <c r="D390" s="18">
        <v>2126.7049999999999</v>
      </c>
      <c r="E390" s="15">
        <f t="shared" si="5"/>
        <v>49.425497054277976</v>
      </c>
    </row>
    <row r="391" spans="1:5" ht="13.5" thickBot="1">
      <c r="A391" s="16" t="s">
        <v>156</v>
      </c>
      <c r="B391" s="17" t="s">
        <v>176</v>
      </c>
      <c r="C391" s="18">
        <v>113.55</v>
      </c>
      <c r="D391" s="18">
        <v>62.42266</v>
      </c>
      <c r="E391" s="15">
        <f t="shared" si="5"/>
        <v>54.973720827829155</v>
      </c>
    </row>
    <row r="392" spans="1:5" ht="28.5" customHeight="1" thickBot="1">
      <c r="A392" s="26" t="s">
        <v>909</v>
      </c>
      <c r="B392" s="17" t="s">
        <v>419</v>
      </c>
      <c r="C392" s="18">
        <v>550</v>
      </c>
      <c r="D392" s="18">
        <v>223.75067999999999</v>
      </c>
      <c r="E392" s="15">
        <f t="shared" si="5"/>
        <v>40.681941818181819</v>
      </c>
    </row>
    <row r="393" spans="1:5" ht="36.75" thickBot="1">
      <c r="A393" s="16" t="s">
        <v>20</v>
      </c>
      <c r="B393" s="17" t="s">
        <v>177</v>
      </c>
      <c r="C393" s="18">
        <v>550</v>
      </c>
      <c r="D393" s="18">
        <v>223.75067999999999</v>
      </c>
      <c r="E393" s="15">
        <f t="shared" si="5"/>
        <v>40.681941818181819</v>
      </c>
    </row>
    <row r="394" spans="1:5" ht="36.75" thickBot="1">
      <c r="A394" s="16" t="s">
        <v>21</v>
      </c>
      <c r="B394" s="17" t="s">
        <v>178</v>
      </c>
      <c r="C394" s="18">
        <v>550</v>
      </c>
      <c r="D394" s="18">
        <v>223.75067999999999</v>
      </c>
      <c r="E394" s="15">
        <f t="shared" si="5"/>
        <v>40.681941818181819</v>
      </c>
    </row>
    <row r="395" spans="1:5" ht="13.5" thickBot="1">
      <c r="A395" s="16" t="s">
        <v>520</v>
      </c>
      <c r="B395" s="17" t="s">
        <v>179</v>
      </c>
      <c r="C395" s="18">
        <v>550</v>
      </c>
      <c r="D395" s="18">
        <v>223.75067999999999</v>
      </c>
      <c r="E395" s="15">
        <f t="shared" si="5"/>
        <v>40.681941818181819</v>
      </c>
    </row>
    <row r="396" spans="1:5" ht="27.75" customHeight="1" thickBot="1">
      <c r="A396" s="26" t="s">
        <v>908</v>
      </c>
      <c r="B396" s="17" t="s">
        <v>645</v>
      </c>
      <c r="C396" s="18">
        <v>15160.7</v>
      </c>
      <c r="D396" s="18">
        <v>6755.3324400000001</v>
      </c>
      <c r="E396" s="15">
        <f t="shared" si="5"/>
        <v>44.558182933505705</v>
      </c>
    </row>
    <row r="397" spans="1:5" ht="72.75" thickBot="1">
      <c r="A397" s="16" t="s">
        <v>6</v>
      </c>
      <c r="B397" s="17" t="s">
        <v>646</v>
      </c>
      <c r="C397" s="18">
        <v>15160.7</v>
      </c>
      <c r="D397" s="18">
        <v>6755.3324400000001</v>
      </c>
      <c r="E397" s="15">
        <f t="shared" si="5"/>
        <v>44.558182933505705</v>
      </c>
    </row>
    <row r="398" spans="1:5" ht="24.75" thickBot="1">
      <c r="A398" s="16" t="s">
        <v>95</v>
      </c>
      <c r="B398" s="17" t="s">
        <v>647</v>
      </c>
      <c r="C398" s="18">
        <v>15160.7</v>
      </c>
      <c r="D398" s="18">
        <v>6755.3324400000001</v>
      </c>
      <c r="E398" s="15">
        <f t="shared" si="5"/>
        <v>44.558182933505705</v>
      </c>
    </row>
    <row r="399" spans="1:5" ht="13.5" thickBot="1">
      <c r="A399" s="16" t="s">
        <v>97</v>
      </c>
      <c r="B399" s="17" t="s">
        <v>648</v>
      </c>
      <c r="C399" s="18">
        <v>11644</v>
      </c>
      <c r="D399" s="18">
        <v>5062.7147699999996</v>
      </c>
      <c r="E399" s="15">
        <f t="shared" si="5"/>
        <v>43.479171848162139</v>
      </c>
    </row>
    <row r="400" spans="1:5" ht="48.75" thickBot="1">
      <c r="A400" s="16" t="s">
        <v>99</v>
      </c>
      <c r="B400" s="17" t="s">
        <v>649</v>
      </c>
      <c r="C400" s="18">
        <v>3516.7</v>
      </c>
      <c r="D400" s="18">
        <v>1692.6176700000001</v>
      </c>
      <c r="E400" s="15">
        <f t="shared" si="5"/>
        <v>48.130851935052753</v>
      </c>
    </row>
    <row r="401" spans="1:5" ht="27" customHeight="1" thickBot="1">
      <c r="A401" s="16" t="s">
        <v>910</v>
      </c>
      <c r="B401" s="17" t="s">
        <v>650</v>
      </c>
      <c r="C401" s="18">
        <v>100</v>
      </c>
      <c r="D401" s="18">
        <v>75.906000000000006</v>
      </c>
      <c r="E401" s="15">
        <f t="shared" si="5"/>
        <v>75.906000000000006</v>
      </c>
    </row>
    <row r="402" spans="1:5" ht="36.75" thickBot="1">
      <c r="A402" s="16" t="s">
        <v>20</v>
      </c>
      <c r="B402" s="17" t="s">
        <v>651</v>
      </c>
      <c r="C402" s="18">
        <v>100</v>
      </c>
      <c r="D402" s="18">
        <v>75.906000000000006</v>
      </c>
      <c r="E402" s="15">
        <f t="shared" si="5"/>
        <v>75.906000000000006</v>
      </c>
    </row>
    <row r="403" spans="1:5" ht="36.75" thickBot="1">
      <c r="A403" s="16" t="s">
        <v>21</v>
      </c>
      <c r="B403" s="17" t="s">
        <v>652</v>
      </c>
      <c r="C403" s="18">
        <v>100</v>
      </c>
      <c r="D403" s="18">
        <v>75.906000000000006</v>
      </c>
      <c r="E403" s="15">
        <f t="shared" si="5"/>
        <v>75.906000000000006</v>
      </c>
    </row>
    <row r="404" spans="1:5" ht="13.5" thickBot="1">
      <c r="A404" s="16" t="s">
        <v>520</v>
      </c>
      <c r="B404" s="17" t="s">
        <v>653</v>
      </c>
      <c r="C404" s="18">
        <v>100</v>
      </c>
      <c r="D404" s="18">
        <v>75.906000000000006</v>
      </c>
      <c r="E404" s="15">
        <f t="shared" si="5"/>
        <v>75.906000000000006</v>
      </c>
    </row>
    <row r="405" spans="1:5" ht="13.5" thickBot="1">
      <c r="A405" s="16" t="s">
        <v>180</v>
      </c>
      <c r="B405" s="17" t="s">
        <v>420</v>
      </c>
      <c r="C405" s="18">
        <v>310009.67567000003</v>
      </c>
      <c r="D405" s="18">
        <v>165184.92957000001</v>
      </c>
      <c r="E405" s="15">
        <f t="shared" ref="E405:E468" si="6">D405/C405*100</f>
        <v>53.283798066301813</v>
      </c>
    </row>
    <row r="406" spans="1:5" ht="39" customHeight="1" thickBot="1">
      <c r="A406" s="26" t="s">
        <v>911</v>
      </c>
      <c r="B406" s="17" t="s">
        <v>421</v>
      </c>
      <c r="C406" s="18">
        <v>195755.2</v>
      </c>
      <c r="D406" s="18">
        <v>112891.53947</v>
      </c>
      <c r="E406" s="15">
        <f t="shared" si="6"/>
        <v>57.669752563405716</v>
      </c>
    </row>
    <row r="407" spans="1:5" ht="72.75" thickBot="1">
      <c r="A407" s="16" t="s">
        <v>6</v>
      </c>
      <c r="B407" s="17" t="s">
        <v>422</v>
      </c>
      <c r="C407" s="18">
        <v>139567</v>
      </c>
      <c r="D407" s="18">
        <v>78614.759590000001</v>
      </c>
      <c r="E407" s="15">
        <f t="shared" si="6"/>
        <v>56.327612967248712</v>
      </c>
    </row>
    <row r="408" spans="1:5" ht="24.75" thickBot="1">
      <c r="A408" s="16" t="s">
        <v>95</v>
      </c>
      <c r="B408" s="17" t="s">
        <v>423</v>
      </c>
      <c r="C408" s="18">
        <v>139567</v>
      </c>
      <c r="D408" s="18">
        <v>78614.759590000001</v>
      </c>
      <c r="E408" s="15">
        <f t="shared" si="6"/>
        <v>56.327612967248712</v>
      </c>
    </row>
    <row r="409" spans="1:5" ht="13.5" thickBot="1">
      <c r="A409" s="16" t="s">
        <v>97</v>
      </c>
      <c r="B409" s="17" t="s">
        <v>424</v>
      </c>
      <c r="C409" s="18">
        <v>107189.8</v>
      </c>
      <c r="D409" s="18">
        <v>60402.685819999999</v>
      </c>
      <c r="E409" s="15">
        <f t="shared" si="6"/>
        <v>56.351150781137761</v>
      </c>
    </row>
    <row r="410" spans="1:5" ht="24.75" thickBot="1">
      <c r="A410" s="16" t="s">
        <v>121</v>
      </c>
      <c r="B410" s="17" t="s">
        <v>425</v>
      </c>
      <c r="C410" s="18">
        <v>6</v>
      </c>
      <c r="D410" s="18">
        <v>3.85</v>
      </c>
      <c r="E410" s="15">
        <f t="shared" si="6"/>
        <v>64.166666666666671</v>
      </c>
    </row>
    <row r="411" spans="1:5" ht="48.75" thickBot="1">
      <c r="A411" s="16" t="s">
        <v>99</v>
      </c>
      <c r="B411" s="17" t="s">
        <v>426</v>
      </c>
      <c r="C411" s="18">
        <v>32371.200000000001</v>
      </c>
      <c r="D411" s="18">
        <v>18208.223770000001</v>
      </c>
      <c r="E411" s="15">
        <f t="shared" si="6"/>
        <v>56.248219930061296</v>
      </c>
    </row>
    <row r="412" spans="1:5" ht="36.75" thickBot="1">
      <c r="A412" s="16" t="s">
        <v>20</v>
      </c>
      <c r="B412" s="17" t="s">
        <v>427</v>
      </c>
      <c r="C412" s="18">
        <v>3730.8</v>
      </c>
      <c r="D412" s="18">
        <v>1784.56888</v>
      </c>
      <c r="E412" s="15">
        <f t="shared" si="6"/>
        <v>47.833410528572962</v>
      </c>
    </row>
    <row r="413" spans="1:5" ht="36.75" thickBot="1">
      <c r="A413" s="16" t="s">
        <v>21</v>
      </c>
      <c r="B413" s="17" t="s">
        <v>428</v>
      </c>
      <c r="C413" s="18">
        <v>3730.8</v>
      </c>
      <c r="D413" s="18">
        <v>1784.56888</v>
      </c>
      <c r="E413" s="15">
        <f t="shared" si="6"/>
        <v>47.833410528572962</v>
      </c>
    </row>
    <row r="414" spans="1:5" ht="36.75" thickBot="1">
      <c r="A414" s="16" t="s">
        <v>22</v>
      </c>
      <c r="B414" s="17" t="s">
        <v>429</v>
      </c>
      <c r="C414" s="18">
        <v>672.28165000000001</v>
      </c>
      <c r="D414" s="18">
        <v>391.9</v>
      </c>
      <c r="E414" s="15">
        <f t="shared" si="6"/>
        <v>58.294020073283271</v>
      </c>
    </row>
    <row r="415" spans="1:5" ht="13.5" thickBot="1">
      <c r="A415" s="16" t="s">
        <v>520</v>
      </c>
      <c r="B415" s="17" t="s">
        <v>430</v>
      </c>
      <c r="C415" s="18">
        <v>3058.5183499999998</v>
      </c>
      <c r="D415" s="18">
        <v>1392.6688799999999</v>
      </c>
      <c r="E415" s="15">
        <f t="shared" si="6"/>
        <v>45.534102484622991</v>
      </c>
    </row>
    <row r="416" spans="1:5" ht="36.75" thickBot="1">
      <c r="A416" s="16" t="s">
        <v>148</v>
      </c>
      <c r="B416" s="17" t="s">
        <v>431</v>
      </c>
      <c r="C416" s="18">
        <v>52457.4</v>
      </c>
      <c r="D416" s="18">
        <v>32492.210999999999</v>
      </c>
      <c r="E416" s="15">
        <f t="shared" si="6"/>
        <v>61.940185750723444</v>
      </c>
    </row>
    <row r="417" spans="1:5" ht="13.5" thickBot="1">
      <c r="A417" s="16" t="s">
        <v>150</v>
      </c>
      <c r="B417" s="17" t="s">
        <v>432</v>
      </c>
      <c r="C417" s="18">
        <v>52457.4</v>
      </c>
      <c r="D417" s="18">
        <v>32492.210999999999</v>
      </c>
      <c r="E417" s="15">
        <f t="shared" si="6"/>
        <v>61.940185750723444</v>
      </c>
    </row>
    <row r="418" spans="1:5" ht="60.75" thickBot="1">
      <c r="A418" s="16" t="s">
        <v>181</v>
      </c>
      <c r="B418" s="17" t="s">
        <v>433</v>
      </c>
      <c r="C418" s="18">
        <v>52457.4</v>
      </c>
      <c r="D418" s="18">
        <v>32492.210999999999</v>
      </c>
      <c r="E418" s="15">
        <f t="shared" si="6"/>
        <v>61.940185750723444</v>
      </c>
    </row>
    <row r="419" spans="1:5" ht="38.25" customHeight="1" thickBot="1">
      <c r="A419" s="26" t="s">
        <v>906</v>
      </c>
      <c r="B419" s="17" t="s">
        <v>654</v>
      </c>
      <c r="C419" s="18">
        <v>3532.7</v>
      </c>
      <c r="D419" s="18">
        <v>1989.5456099999999</v>
      </c>
      <c r="E419" s="15">
        <f t="shared" si="6"/>
        <v>56.317989356582785</v>
      </c>
    </row>
    <row r="420" spans="1:5" ht="36.75" thickBot="1">
      <c r="A420" s="16" t="s">
        <v>20</v>
      </c>
      <c r="B420" s="17" t="s">
        <v>655</v>
      </c>
      <c r="C420" s="18">
        <v>2558.5</v>
      </c>
      <c r="D420" s="18">
        <v>1146.2956099999999</v>
      </c>
      <c r="E420" s="15">
        <f t="shared" si="6"/>
        <v>44.803424272034391</v>
      </c>
    </row>
    <row r="421" spans="1:5" ht="36.75" thickBot="1">
      <c r="A421" s="16" t="s">
        <v>21</v>
      </c>
      <c r="B421" s="17" t="s">
        <v>656</v>
      </c>
      <c r="C421" s="18">
        <v>2558.5</v>
      </c>
      <c r="D421" s="18">
        <v>1146.2956099999999</v>
      </c>
      <c r="E421" s="15">
        <f t="shared" si="6"/>
        <v>44.803424272034391</v>
      </c>
    </row>
    <row r="422" spans="1:5" ht="13.5" thickBot="1">
      <c r="A422" s="16" t="s">
        <v>520</v>
      </c>
      <c r="B422" s="17" t="s">
        <v>657</v>
      </c>
      <c r="C422" s="18">
        <v>2558.5</v>
      </c>
      <c r="D422" s="18">
        <v>1146.2956099999999</v>
      </c>
      <c r="E422" s="15">
        <f t="shared" si="6"/>
        <v>44.803424272034391</v>
      </c>
    </row>
    <row r="423" spans="1:5" ht="36.75" thickBot="1">
      <c r="A423" s="16" t="s">
        <v>148</v>
      </c>
      <c r="B423" s="17" t="s">
        <v>658</v>
      </c>
      <c r="C423" s="18">
        <v>974.2</v>
      </c>
      <c r="D423" s="18">
        <v>843.25</v>
      </c>
      <c r="E423" s="15">
        <f t="shared" si="6"/>
        <v>86.558201601313897</v>
      </c>
    </row>
    <row r="424" spans="1:5" ht="13.5" thickBot="1">
      <c r="A424" s="16" t="s">
        <v>150</v>
      </c>
      <c r="B424" s="17" t="s">
        <v>659</v>
      </c>
      <c r="C424" s="18">
        <v>974.2</v>
      </c>
      <c r="D424" s="18">
        <v>843.25</v>
      </c>
      <c r="E424" s="15">
        <f t="shared" si="6"/>
        <v>86.558201601313897</v>
      </c>
    </row>
    <row r="425" spans="1:5" ht="24.75" thickBot="1">
      <c r="A425" s="16" t="s">
        <v>152</v>
      </c>
      <c r="B425" s="17" t="s">
        <v>660</v>
      </c>
      <c r="C425" s="18">
        <v>974.2</v>
      </c>
      <c r="D425" s="18">
        <v>843.25</v>
      </c>
      <c r="E425" s="15">
        <f t="shared" si="6"/>
        <v>86.558201601313897</v>
      </c>
    </row>
    <row r="426" spans="1:5" ht="42" customHeight="1" thickBot="1">
      <c r="A426" s="26" t="s">
        <v>912</v>
      </c>
      <c r="B426" s="17" t="s">
        <v>661</v>
      </c>
      <c r="C426" s="18">
        <v>10755.5</v>
      </c>
      <c r="D426" s="18">
        <v>4147.3855100000001</v>
      </c>
      <c r="E426" s="15">
        <f t="shared" si="6"/>
        <v>38.560601645669657</v>
      </c>
    </row>
    <row r="427" spans="1:5" ht="36.75" thickBot="1">
      <c r="A427" s="16" t="s">
        <v>20</v>
      </c>
      <c r="B427" s="17" t="s">
        <v>662</v>
      </c>
      <c r="C427" s="18">
        <v>6951.9</v>
      </c>
      <c r="D427" s="18">
        <v>2423.2405100000001</v>
      </c>
      <c r="E427" s="15">
        <f t="shared" si="6"/>
        <v>34.857240610480588</v>
      </c>
    </row>
    <row r="428" spans="1:5" ht="36.75" thickBot="1">
      <c r="A428" s="16" t="s">
        <v>21</v>
      </c>
      <c r="B428" s="17" t="s">
        <v>663</v>
      </c>
      <c r="C428" s="18">
        <v>6951.9</v>
      </c>
      <c r="D428" s="18">
        <v>2423.2405100000001</v>
      </c>
      <c r="E428" s="15">
        <f t="shared" si="6"/>
        <v>34.857240610480588</v>
      </c>
    </row>
    <row r="429" spans="1:5" ht="13.5" thickBot="1">
      <c r="A429" s="16" t="s">
        <v>520</v>
      </c>
      <c r="B429" s="17" t="s">
        <v>664</v>
      </c>
      <c r="C429" s="18">
        <v>6951.9</v>
      </c>
      <c r="D429" s="18">
        <v>2423.2405100000001</v>
      </c>
      <c r="E429" s="15">
        <f t="shared" si="6"/>
        <v>34.857240610480588</v>
      </c>
    </row>
    <row r="430" spans="1:5" ht="36.75" thickBot="1">
      <c r="A430" s="16" t="s">
        <v>148</v>
      </c>
      <c r="B430" s="17" t="s">
        <v>665</v>
      </c>
      <c r="C430" s="18">
        <v>3803.6</v>
      </c>
      <c r="D430" s="18">
        <v>1724.145</v>
      </c>
      <c r="E430" s="15">
        <f t="shared" si="6"/>
        <v>45.329293301083183</v>
      </c>
    </row>
    <row r="431" spans="1:5" ht="13.5" thickBot="1">
      <c r="A431" s="16" t="s">
        <v>150</v>
      </c>
      <c r="B431" s="17" t="s">
        <v>666</v>
      </c>
      <c r="C431" s="18">
        <v>3803.6</v>
      </c>
      <c r="D431" s="18">
        <v>1724.145</v>
      </c>
      <c r="E431" s="15">
        <f t="shared" si="6"/>
        <v>45.329293301083183</v>
      </c>
    </row>
    <row r="432" spans="1:5" ht="24.75" thickBot="1">
      <c r="A432" s="16" t="s">
        <v>152</v>
      </c>
      <c r="B432" s="17" t="s">
        <v>667</v>
      </c>
      <c r="C432" s="18">
        <v>3803.6</v>
      </c>
      <c r="D432" s="18">
        <v>1724.145</v>
      </c>
      <c r="E432" s="15">
        <f t="shared" si="6"/>
        <v>45.329293301083183</v>
      </c>
    </row>
    <row r="433" spans="1:5" ht="39.75" customHeight="1" thickBot="1">
      <c r="A433" s="16" t="s">
        <v>907</v>
      </c>
      <c r="B433" s="17" t="s">
        <v>434</v>
      </c>
      <c r="C433" s="18">
        <v>969.64931999999999</v>
      </c>
      <c r="D433" s="18">
        <v>56</v>
      </c>
      <c r="E433" s="15">
        <f t="shared" si="6"/>
        <v>5.7752837902263474</v>
      </c>
    </row>
    <row r="434" spans="1:5" ht="36.75" thickBot="1">
      <c r="A434" s="16" t="s">
        <v>20</v>
      </c>
      <c r="B434" s="17" t="s">
        <v>182</v>
      </c>
      <c r="C434" s="18">
        <v>666</v>
      </c>
      <c r="D434" s="18">
        <v>56</v>
      </c>
      <c r="E434" s="15">
        <f t="shared" si="6"/>
        <v>8.408408408408409</v>
      </c>
    </row>
    <row r="435" spans="1:5" ht="36.75" thickBot="1">
      <c r="A435" s="16" t="s">
        <v>21</v>
      </c>
      <c r="B435" s="17" t="s">
        <v>183</v>
      </c>
      <c r="C435" s="18">
        <v>666</v>
      </c>
      <c r="D435" s="18">
        <v>56</v>
      </c>
      <c r="E435" s="15">
        <f t="shared" si="6"/>
        <v>8.408408408408409</v>
      </c>
    </row>
    <row r="436" spans="1:5">
      <c r="A436" s="16" t="s">
        <v>520</v>
      </c>
      <c r="B436" s="17" t="s">
        <v>184</v>
      </c>
      <c r="C436" s="18">
        <v>666</v>
      </c>
      <c r="D436" s="18">
        <v>56</v>
      </c>
      <c r="E436" s="15">
        <f t="shared" si="6"/>
        <v>8.408408408408409</v>
      </c>
    </row>
    <row r="437" spans="1:5" ht="36">
      <c r="A437" s="16" t="s">
        <v>148</v>
      </c>
      <c r="B437" s="17" t="s">
        <v>668</v>
      </c>
      <c r="C437" s="18">
        <v>303.64931999999999</v>
      </c>
      <c r="D437" s="18" t="s">
        <v>519</v>
      </c>
      <c r="E437" s="18" t="s">
        <v>519</v>
      </c>
    </row>
    <row r="438" spans="1:5">
      <c r="A438" s="16" t="s">
        <v>150</v>
      </c>
      <c r="B438" s="17" t="s">
        <v>669</v>
      </c>
      <c r="C438" s="18">
        <v>303.64931999999999</v>
      </c>
      <c r="D438" s="18" t="s">
        <v>519</v>
      </c>
      <c r="E438" s="18" t="s">
        <v>519</v>
      </c>
    </row>
    <row r="439" spans="1:5" ht="24.75" thickBot="1">
      <c r="A439" s="16" t="s">
        <v>152</v>
      </c>
      <c r="B439" s="17" t="s">
        <v>670</v>
      </c>
      <c r="C439" s="18">
        <v>303.64931999999999</v>
      </c>
      <c r="D439" s="18" t="s">
        <v>519</v>
      </c>
      <c r="E439" s="18" t="s">
        <v>519</v>
      </c>
    </row>
    <row r="440" spans="1:5" ht="32.25" customHeight="1" thickBot="1">
      <c r="A440" s="16" t="s">
        <v>913</v>
      </c>
      <c r="B440" s="17" t="s">
        <v>435</v>
      </c>
      <c r="C440" s="18">
        <v>52751.126349999999</v>
      </c>
      <c r="D440" s="18">
        <v>20600.327140000001</v>
      </c>
      <c r="E440" s="15">
        <f t="shared" si="6"/>
        <v>39.051919011772917</v>
      </c>
    </row>
    <row r="441" spans="1:5" ht="72.75" thickBot="1">
      <c r="A441" s="16" t="s">
        <v>6</v>
      </c>
      <c r="B441" s="17" t="s">
        <v>185</v>
      </c>
      <c r="C441" s="18">
        <v>7574.3</v>
      </c>
      <c r="D441" s="18">
        <v>1058.3000199999999</v>
      </c>
      <c r="E441" s="15">
        <f t="shared" si="6"/>
        <v>13.972248524616134</v>
      </c>
    </row>
    <row r="442" spans="1:5" ht="24.75" thickBot="1">
      <c r="A442" s="16" t="s">
        <v>95</v>
      </c>
      <c r="B442" s="17" t="s">
        <v>186</v>
      </c>
      <c r="C442" s="18">
        <v>7574.3</v>
      </c>
      <c r="D442" s="18">
        <v>1058.3000199999999</v>
      </c>
      <c r="E442" s="15">
        <f t="shared" si="6"/>
        <v>13.972248524616134</v>
      </c>
    </row>
    <row r="443" spans="1:5" ht="13.5" thickBot="1">
      <c r="A443" s="16" t="s">
        <v>97</v>
      </c>
      <c r="B443" s="17" t="s">
        <v>187</v>
      </c>
      <c r="C443" s="18">
        <v>5817.4</v>
      </c>
      <c r="D443" s="18">
        <v>943.82236</v>
      </c>
      <c r="E443" s="15">
        <f t="shared" si="6"/>
        <v>16.22412692955616</v>
      </c>
    </row>
    <row r="444" spans="1:5" ht="48.75" thickBot="1">
      <c r="A444" s="16" t="s">
        <v>99</v>
      </c>
      <c r="B444" s="17" t="s">
        <v>188</v>
      </c>
      <c r="C444" s="18">
        <v>1756.9</v>
      </c>
      <c r="D444" s="18">
        <v>114.47766</v>
      </c>
      <c r="E444" s="15">
        <f t="shared" si="6"/>
        <v>6.5158893505606468</v>
      </c>
    </row>
    <row r="445" spans="1:5" ht="36.75" thickBot="1">
      <c r="A445" s="16" t="s">
        <v>20</v>
      </c>
      <c r="B445" s="17" t="s">
        <v>189</v>
      </c>
      <c r="C445" s="18">
        <v>28525.36635</v>
      </c>
      <c r="D445" s="18">
        <v>11357.27702</v>
      </c>
      <c r="E445" s="15">
        <f t="shared" si="6"/>
        <v>39.814657875550822</v>
      </c>
    </row>
    <row r="446" spans="1:5" ht="36.75" thickBot="1">
      <c r="A446" s="16" t="s">
        <v>21</v>
      </c>
      <c r="B446" s="17" t="s">
        <v>190</v>
      </c>
      <c r="C446" s="18">
        <v>28525.36635</v>
      </c>
      <c r="D446" s="18">
        <v>11357.27702</v>
      </c>
      <c r="E446" s="15">
        <f t="shared" si="6"/>
        <v>39.814657875550822</v>
      </c>
    </row>
    <row r="447" spans="1:5" ht="36.75" thickBot="1">
      <c r="A447" s="16" t="s">
        <v>22</v>
      </c>
      <c r="B447" s="17" t="s">
        <v>191</v>
      </c>
      <c r="C447" s="18">
        <v>251.4</v>
      </c>
      <c r="D447" s="18">
        <v>78.280739999999994</v>
      </c>
      <c r="E447" s="15">
        <f t="shared" si="6"/>
        <v>31.137923627684959</v>
      </c>
    </row>
    <row r="448" spans="1:5" ht="13.5" thickBot="1">
      <c r="A448" s="16" t="s">
        <v>520</v>
      </c>
      <c r="B448" s="17" t="s">
        <v>192</v>
      </c>
      <c r="C448" s="18">
        <v>28273.966349999999</v>
      </c>
      <c r="D448" s="18">
        <v>11278.996279999999</v>
      </c>
      <c r="E448" s="15">
        <f t="shared" si="6"/>
        <v>39.891807680530825</v>
      </c>
    </row>
    <row r="449" spans="1:5" ht="36.75" thickBot="1">
      <c r="A449" s="16" t="s">
        <v>148</v>
      </c>
      <c r="B449" s="17" t="s">
        <v>193</v>
      </c>
      <c r="C449" s="18">
        <v>8490.5</v>
      </c>
      <c r="D449" s="18">
        <v>4269.9399999999996</v>
      </c>
      <c r="E449" s="15">
        <f t="shared" si="6"/>
        <v>50.290795595076844</v>
      </c>
    </row>
    <row r="450" spans="1:5" ht="13.5" thickBot="1">
      <c r="A450" s="16" t="s">
        <v>150</v>
      </c>
      <c r="B450" s="17" t="s">
        <v>194</v>
      </c>
      <c r="C450" s="18">
        <v>8490.5</v>
      </c>
      <c r="D450" s="18">
        <v>4269.9399999999996</v>
      </c>
      <c r="E450" s="15">
        <f t="shared" si="6"/>
        <v>50.290795595076844</v>
      </c>
    </row>
    <row r="451" spans="1:5" ht="60.75" thickBot="1">
      <c r="A451" s="16" t="s">
        <v>181</v>
      </c>
      <c r="B451" s="17" t="s">
        <v>195</v>
      </c>
      <c r="C451" s="18">
        <v>8490.5</v>
      </c>
      <c r="D451" s="18">
        <v>4269.9399999999996</v>
      </c>
      <c r="E451" s="15">
        <f t="shared" si="6"/>
        <v>50.290795595076844</v>
      </c>
    </row>
    <row r="452" spans="1:5" ht="13.5" thickBot="1">
      <c r="A452" s="16" t="s">
        <v>55</v>
      </c>
      <c r="B452" s="17" t="s">
        <v>196</v>
      </c>
      <c r="C452" s="18">
        <v>8160.96</v>
      </c>
      <c r="D452" s="18">
        <v>3914.8101000000001</v>
      </c>
      <c r="E452" s="15">
        <f t="shared" si="6"/>
        <v>47.969970444653569</v>
      </c>
    </row>
    <row r="453" spans="1:5" ht="13.5" thickBot="1">
      <c r="A453" s="16" t="s">
        <v>57</v>
      </c>
      <c r="B453" s="17" t="s">
        <v>197</v>
      </c>
      <c r="C453" s="18">
        <v>8160.96</v>
      </c>
      <c r="D453" s="18">
        <v>3914.8101000000001</v>
      </c>
      <c r="E453" s="15">
        <f t="shared" si="6"/>
        <v>47.969970444653569</v>
      </c>
    </row>
    <row r="454" spans="1:5" ht="24.75" thickBot="1">
      <c r="A454" s="16" t="s">
        <v>59</v>
      </c>
      <c r="B454" s="17" t="s">
        <v>198</v>
      </c>
      <c r="C454" s="18">
        <v>7513.79</v>
      </c>
      <c r="D454" s="18">
        <v>3701.4569999999999</v>
      </c>
      <c r="E454" s="15">
        <f t="shared" si="6"/>
        <v>49.262183265702127</v>
      </c>
    </row>
    <row r="455" spans="1:5" ht="13.5" thickBot="1">
      <c r="A455" s="16" t="s">
        <v>61</v>
      </c>
      <c r="B455" s="17" t="s">
        <v>199</v>
      </c>
      <c r="C455" s="18">
        <v>19.5</v>
      </c>
      <c r="D455" s="18">
        <v>12.407999999999999</v>
      </c>
      <c r="E455" s="15">
        <f t="shared" si="6"/>
        <v>63.630769230769225</v>
      </c>
    </row>
    <row r="456" spans="1:5" ht="13.5" thickBot="1">
      <c r="A456" s="16" t="s">
        <v>156</v>
      </c>
      <c r="B456" s="17" t="s">
        <v>200</v>
      </c>
      <c r="C456" s="18">
        <v>627.66999999999996</v>
      </c>
      <c r="D456" s="18">
        <v>200.9451</v>
      </c>
      <c r="E456" s="15">
        <f t="shared" si="6"/>
        <v>32.014450268453167</v>
      </c>
    </row>
    <row r="457" spans="1:5" ht="30" customHeight="1" thickBot="1">
      <c r="A457" s="16" t="s">
        <v>914</v>
      </c>
      <c r="B457" s="17" t="s">
        <v>436</v>
      </c>
      <c r="C457" s="18">
        <v>7000</v>
      </c>
      <c r="D457" s="18">
        <v>3850</v>
      </c>
      <c r="E457" s="15">
        <f t="shared" si="6"/>
        <v>55.000000000000007</v>
      </c>
    </row>
    <row r="458" spans="1:5" ht="36.75" thickBot="1">
      <c r="A458" s="16" t="s">
        <v>20</v>
      </c>
      <c r="B458" s="17" t="s">
        <v>202</v>
      </c>
      <c r="C458" s="18">
        <v>7000</v>
      </c>
      <c r="D458" s="18">
        <v>3850</v>
      </c>
      <c r="E458" s="15">
        <f t="shared" si="6"/>
        <v>55.000000000000007</v>
      </c>
    </row>
    <row r="459" spans="1:5" ht="36.75" thickBot="1">
      <c r="A459" s="16" t="s">
        <v>21</v>
      </c>
      <c r="B459" s="17" t="s">
        <v>203</v>
      </c>
      <c r="C459" s="18">
        <v>7000</v>
      </c>
      <c r="D459" s="18">
        <v>3850</v>
      </c>
      <c r="E459" s="15">
        <f t="shared" si="6"/>
        <v>55.000000000000007</v>
      </c>
    </row>
    <row r="460" spans="1:5" ht="13.5" thickBot="1">
      <c r="A460" s="16" t="s">
        <v>520</v>
      </c>
      <c r="B460" s="17" t="s">
        <v>204</v>
      </c>
      <c r="C460" s="18">
        <v>7000</v>
      </c>
      <c r="D460" s="18">
        <v>3850</v>
      </c>
      <c r="E460" s="15">
        <f t="shared" si="6"/>
        <v>55.000000000000007</v>
      </c>
    </row>
    <row r="461" spans="1:5" ht="32.25" customHeight="1" thickBot="1">
      <c r="A461" s="26" t="s">
        <v>913</v>
      </c>
      <c r="B461" s="17" t="s">
        <v>671</v>
      </c>
      <c r="C461" s="18">
        <v>39045.5</v>
      </c>
      <c r="D461" s="18">
        <v>21450.571840000001</v>
      </c>
      <c r="E461" s="15">
        <f t="shared" si="6"/>
        <v>54.937372654979441</v>
      </c>
    </row>
    <row r="462" spans="1:5" ht="72.75" thickBot="1">
      <c r="A462" s="16" t="s">
        <v>6</v>
      </c>
      <c r="B462" s="17" t="s">
        <v>672</v>
      </c>
      <c r="C462" s="18">
        <v>32471</v>
      </c>
      <c r="D462" s="18">
        <v>18191.236840000001</v>
      </c>
      <c r="E462" s="15">
        <f t="shared" si="6"/>
        <v>56.023026208000992</v>
      </c>
    </row>
    <row r="463" spans="1:5" ht="24.75" thickBot="1">
      <c r="A463" s="16" t="s">
        <v>95</v>
      </c>
      <c r="B463" s="17" t="s">
        <v>673</v>
      </c>
      <c r="C463" s="18">
        <v>32471</v>
      </c>
      <c r="D463" s="18">
        <v>18191.236840000001</v>
      </c>
      <c r="E463" s="15">
        <f t="shared" si="6"/>
        <v>56.023026208000992</v>
      </c>
    </row>
    <row r="464" spans="1:5" ht="13.5" thickBot="1">
      <c r="A464" s="16" t="s">
        <v>97</v>
      </c>
      <c r="B464" s="17" t="s">
        <v>674</v>
      </c>
      <c r="C464" s="18">
        <v>24939.599999999999</v>
      </c>
      <c r="D464" s="18">
        <v>13844.890939999999</v>
      </c>
      <c r="E464" s="15">
        <f t="shared" si="6"/>
        <v>55.513684822531239</v>
      </c>
    </row>
    <row r="465" spans="1:5" ht="48.75" thickBot="1">
      <c r="A465" s="16" t="s">
        <v>99</v>
      </c>
      <c r="B465" s="17" t="s">
        <v>675</v>
      </c>
      <c r="C465" s="18">
        <v>7531.4</v>
      </c>
      <c r="D465" s="18">
        <v>4346.3459000000003</v>
      </c>
      <c r="E465" s="15">
        <f t="shared" si="6"/>
        <v>57.709667525294108</v>
      </c>
    </row>
    <row r="466" spans="1:5" ht="36.75" thickBot="1">
      <c r="A466" s="16" t="s">
        <v>148</v>
      </c>
      <c r="B466" s="17" t="s">
        <v>676</v>
      </c>
      <c r="C466" s="18">
        <v>6574.5</v>
      </c>
      <c r="D466" s="18">
        <v>3259.335</v>
      </c>
      <c r="E466" s="15">
        <f t="shared" si="6"/>
        <v>49.575404973762268</v>
      </c>
    </row>
    <row r="467" spans="1:5" ht="13.5" thickBot="1">
      <c r="A467" s="16" t="s">
        <v>150</v>
      </c>
      <c r="B467" s="17" t="s">
        <v>677</v>
      </c>
      <c r="C467" s="18">
        <v>6574.5</v>
      </c>
      <c r="D467" s="18">
        <v>3259.335</v>
      </c>
      <c r="E467" s="15">
        <f t="shared" si="6"/>
        <v>49.575404973762268</v>
      </c>
    </row>
    <row r="468" spans="1:5" ht="60.75" thickBot="1">
      <c r="A468" s="16" t="s">
        <v>181</v>
      </c>
      <c r="B468" s="17" t="s">
        <v>678</v>
      </c>
      <c r="C468" s="18">
        <v>6574.5</v>
      </c>
      <c r="D468" s="18">
        <v>3259.335</v>
      </c>
      <c r="E468" s="15">
        <f t="shared" si="6"/>
        <v>49.575404973762268</v>
      </c>
    </row>
    <row r="469" spans="1:5" ht="29.25" customHeight="1" thickBot="1">
      <c r="A469" s="16" t="s">
        <v>910</v>
      </c>
      <c r="B469" s="17" t="s">
        <v>679</v>
      </c>
      <c r="C469" s="18">
        <v>200</v>
      </c>
      <c r="D469" s="18">
        <v>199.56</v>
      </c>
      <c r="E469" s="15">
        <f t="shared" ref="E469:E532" si="7">D469/C469*100</f>
        <v>99.78</v>
      </c>
    </row>
    <row r="470" spans="1:5" ht="36.75" thickBot="1">
      <c r="A470" s="16" t="s">
        <v>20</v>
      </c>
      <c r="B470" s="17" t="s">
        <v>680</v>
      </c>
      <c r="C470" s="18">
        <v>200</v>
      </c>
      <c r="D470" s="18">
        <v>199.56</v>
      </c>
      <c r="E470" s="15">
        <f t="shared" si="7"/>
        <v>99.78</v>
      </c>
    </row>
    <row r="471" spans="1:5" ht="37.5" customHeight="1" thickBot="1">
      <c r="A471" s="16" t="s">
        <v>21</v>
      </c>
      <c r="B471" s="17" t="s">
        <v>681</v>
      </c>
      <c r="C471" s="18">
        <v>200</v>
      </c>
      <c r="D471" s="18">
        <v>199.56</v>
      </c>
      <c r="E471" s="15">
        <f t="shared" si="7"/>
        <v>99.78</v>
      </c>
    </row>
    <row r="472" spans="1:5" ht="13.5" thickBot="1">
      <c r="A472" s="16" t="s">
        <v>520</v>
      </c>
      <c r="B472" s="17" t="s">
        <v>682</v>
      </c>
      <c r="C472" s="18">
        <v>200</v>
      </c>
      <c r="D472" s="18">
        <v>199.56</v>
      </c>
      <c r="E472" s="15">
        <f t="shared" si="7"/>
        <v>99.78</v>
      </c>
    </row>
    <row r="473" spans="1:5" ht="13.5" thickBot="1">
      <c r="A473" s="16" t="s">
        <v>437</v>
      </c>
      <c r="B473" s="17" t="s">
        <v>438</v>
      </c>
      <c r="C473" s="18">
        <v>40731.275170000001</v>
      </c>
      <c r="D473" s="18">
        <v>22069.171750000001</v>
      </c>
      <c r="E473" s="15">
        <f t="shared" si="7"/>
        <v>54.182373760433386</v>
      </c>
    </row>
    <row r="474" spans="1:5" ht="30.75" customHeight="1" thickBot="1">
      <c r="A474" s="16" t="s">
        <v>915</v>
      </c>
      <c r="B474" s="17" t="s">
        <v>439</v>
      </c>
      <c r="C474" s="18">
        <v>12034.275170000001</v>
      </c>
      <c r="D474" s="18">
        <v>4674.4676399999998</v>
      </c>
      <c r="E474" s="15">
        <f t="shared" si="7"/>
        <v>38.84295127015946</v>
      </c>
    </row>
    <row r="475" spans="1:5" ht="72.75" thickBot="1">
      <c r="A475" s="16" t="s">
        <v>6</v>
      </c>
      <c r="B475" s="17" t="s">
        <v>440</v>
      </c>
      <c r="C475" s="18">
        <v>3556.2</v>
      </c>
      <c r="D475" s="18">
        <v>1777.37652</v>
      </c>
      <c r="E475" s="15">
        <f t="shared" si="7"/>
        <v>49.97965581238401</v>
      </c>
    </row>
    <row r="476" spans="1:5" ht="24.75" thickBot="1">
      <c r="A476" s="16" t="s">
        <v>95</v>
      </c>
      <c r="B476" s="17" t="s">
        <v>441</v>
      </c>
      <c r="C476" s="18">
        <v>3556.2</v>
      </c>
      <c r="D476" s="18">
        <v>1777.37652</v>
      </c>
      <c r="E476" s="15">
        <f t="shared" si="7"/>
        <v>49.97965581238401</v>
      </c>
    </row>
    <row r="477" spans="1:5" ht="13.5" thickBot="1">
      <c r="A477" s="16" t="s">
        <v>97</v>
      </c>
      <c r="B477" s="17" t="s">
        <v>442</v>
      </c>
      <c r="C477" s="18">
        <v>2679.4</v>
      </c>
      <c r="D477" s="18">
        <v>1339.95804</v>
      </c>
      <c r="E477" s="15">
        <f t="shared" si="7"/>
        <v>50.009630514294244</v>
      </c>
    </row>
    <row r="478" spans="1:5" ht="24.75" thickBot="1">
      <c r="A478" s="16" t="s">
        <v>121</v>
      </c>
      <c r="B478" s="17" t="s">
        <v>443</v>
      </c>
      <c r="C478" s="18">
        <v>74.2</v>
      </c>
      <c r="D478" s="18">
        <v>37.340000000000003</v>
      </c>
      <c r="E478" s="15">
        <f t="shared" si="7"/>
        <v>50.323450134770894</v>
      </c>
    </row>
    <row r="479" spans="1:5" ht="48.75" thickBot="1">
      <c r="A479" s="16" t="s">
        <v>99</v>
      </c>
      <c r="B479" s="17" t="s">
        <v>444</v>
      </c>
      <c r="C479" s="18">
        <v>802.6</v>
      </c>
      <c r="D479" s="18">
        <v>400.07848000000001</v>
      </c>
      <c r="E479" s="15">
        <f t="shared" si="7"/>
        <v>49.847804634936452</v>
      </c>
    </row>
    <row r="480" spans="1:5" ht="36.75" thickBot="1">
      <c r="A480" s="16" t="s">
        <v>20</v>
      </c>
      <c r="B480" s="17" t="s">
        <v>445</v>
      </c>
      <c r="C480" s="18">
        <v>2942.4751700000002</v>
      </c>
      <c r="D480" s="18">
        <v>1123.36913</v>
      </c>
      <c r="E480" s="15">
        <f t="shared" si="7"/>
        <v>38.177692761974946</v>
      </c>
    </row>
    <row r="481" spans="1:5" ht="36.75" thickBot="1">
      <c r="A481" s="16" t="s">
        <v>21</v>
      </c>
      <c r="B481" s="17" t="s">
        <v>446</v>
      </c>
      <c r="C481" s="18">
        <v>2942.4751700000002</v>
      </c>
      <c r="D481" s="18">
        <v>1123.36913</v>
      </c>
      <c r="E481" s="15">
        <f t="shared" si="7"/>
        <v>38.177692761974946</v>
      </c>
    </row>
    <row r="482" spans="1:5" ht="36.75" thickBot="1">
      <c r="A482" s="16" t="s">
        <v>22</v>
      </c>
      <c r="B482" s="17" t="s">
        <v>447</v>
      </c>
      <c r="C482" s="18">
        <v>192.1</v>
      </c>
      <c r="D482" s="18">
        <v>55.653030000000001</v>
      </c>
      <c r="E482" s="15">
        <f t="shared" si="7"/>
        <v>28.970864133263923</v>
      </c>
    </row>
    <row r="483" spans="1:5" ht="13.5" thickBot="1">
      <c r="A483" s="16" t="s">
        <v>520</v>
      </c>
      <c r="B483" s="17" t="s">
        <v>448</v>
      </c>
      <c r="C483" s="18">
        <v>2750.3751699999998</v>
      </c>
      <c r="D483" s="18">
        <v>1067.7161000000001</v>
      </c>
      <c r="E483" s="15">
        <f t="shared" si="7"/>
        <v>38.820743862372794</v>
      </c>
    </row>
    <row r="484" spans="1:5" ht="36.75" thickBot="1">
      <c r="A484" s="16" t="s">
        <v>148</v>
      </c>
      <c r="B484" s="17" t="s">
        <v>449</v>
      </c>
      <c r="C484" s="18">
        <v>5288.3</v>
      </c>
      <c r="D484" s="18">
        <v>1626.684</v>
      </c>
      <c r="E484" s="15">
        <f t="shared" si="7"/>
        <v>30.760055216232058</v>
      </c>
    </row>
    <row r="485" spans="1:5" ht="13.5" thickBot="1">
      <c r="A485" s="16" t="s">
        <v>150</v>
      </c>
      <c r="B485" s="17" t="s">
        <v>450</v>
      </c>
      <c r="C485" s="18">
        <v>5288.3</v>
      </c>
      <c r="D485" s="18">
        <v>1626.684</v>
      </c>
      <c r="E485" s="15">
        <f t="shared" si="7"/>
        <v>30.760055216232058</v>
      </c>
    </row>
    <row r="486" spans="1:5" ht="60.75" thickBot="1">
      <c r="A486" s="16" t="s">
        <v>181</v>
      </c>
      <c r="B486" s="17" t="s">
        <v>451</v>
      </c>
      <c r="C486" s="18">
        <v>5288.3</v>
      </c>
      <c r="D486" s="18">
        <v>1626.684</v>
      </c>
      <c r="E486" s="15">
        <f t="shared" si="7"/>
        <v>30.760055216232058</v>
      </c>
    </row>
    <row r="487" spans="1:5" ht="13.5" thickBot="1">
      <c r="A487" s="16" t="s">
        <v>55</v>
      </c>
      <c r="B487" s="17" t="s">
        <v>452</v>
      </c>
      <c r="C487" s="18">
        <v>247.3</v>
      </c>
      <c r="D487" s="18">
        <v>147.03799000000001</v>
      </c>
      <c r="E487" s="15">
        <f t="shared" si="7"/>
        <v>59.457335220380102</v>
      </c>
    </row>
    <row r="488" spans="1:5" ht="13.5" thickBot="1">
      <c r="A488" s="16" t="s">
        <v>57</v>
      </c>
      <c r="B488" s="17" t="s">
        <v>453</v>
      </c>
      <c r="C488" s="18">
        <v>247.3</v>
      </c>
      <c r="D488" s="18">
        <v>147.03799000000001</v>
      </c>
      <c r="E488" s="15">
        <f t="shared" si="7"/>
        <v>59.457335220380102</v>
      </c>
    </row>
    <row r="489" spans="1:5" ht="24.75" thickBot="1">
      <c r="A489" s="16" t="s">
        <v>59</v>
      </c>
      <c r="B489" s="17" t="s">
        <v>454</v>
      </c>
      <c r="C489" s="18">
        <v>180.8</v>
      </c>
      <c r="D489" s="18">
        <v>93.492000000000004</v>
      </c>
      <c r="E489" s="15">
        <f t="shared" si="7"/>
        <v>51.710176991150448</v>
      </c>
    </row>
    <row r="490" spans="1:5" ht="13.5" thickBot="1">
      <c r="A490" s="16" t="s">
        <v>61</v>
      </c>
      <c r="B490" s="17" t="s">
        <v>455</v>
      </c>
      <c r="C490" s="18">
        <v>1.5</v>
      </c>
      <c r="D490" s="18">
        <v>0.56000000000000005</v>
      </c>
      <c r="E490" s="15">
        <f t="shared" si="7"/>
        <v>37.333333333333336</v>
      </c>
    </row>
    <row r="491" spans="1:5" ht="13.5" thickBot="1">
      <c r="A491" s="16" t="s">
        <v>156</v>
      </c>
      <c r="B491" s="17" t="s">
        <v>456</v>
      </c>
      <c r="C491" s="18">
        <v>65</v>
      </c>
      <c r="D491" s="18">
        <v>52.985990000000001</v>
      </c>
      <c r="E491" s="15">
        <f t="shared" si="7"/>
        <v>81.516907692307697</v>
      </c>
    </row>
    <row r="492" spans="1:5" ht="30" customHeight="1" thickBot="1">
      <c r="A492" s="16" t="s">
        <v>915</v>
      </c>
      <c r="B492" s="17" t="s">
        <v>683</v>
      </c>
      <c r="C492" s="18">
        <v>27897</v>
      </c>
      <c r="D492" s="18">
        <v>16594.707109999999</v>
      </c>
      <c r="E492" s="15">
        <f t="shared" si="7"/>
        <v>59.485633258056424</v>
      </c>
    </row>
    <row r="493" spans="1:5" ht="72.75" thickBot="1">
      <c r="A493" s="16" t="s">
        <v>6</v>
      </c>
      <c r="B493" s="17" t="s">
        <v>684</v>
      </c>
      <c r="C493" s="18">
        <v>18535</v>
      </c>
      <c r="D493" s="18">
        <v>10511.874110000001</v>
      </c>
      <c r="E493" s="15">
        <f t="shared" si="7"/>
        <v>56.713645049905594</v>
      </c>
    </row>
    <row r="494" spans="1:5" ht="24.75" thickBot="1">
      <c r="A494" s="16" t="s">
        <v>95</v>
      </c>
      <c r="B494" s="17" t="s">
        <v>685</v>
      </c>
      <c r="C494" s="18">
        <v>18535</v>
      </c>
      <c r="D494" s="18">
        <v>10511.874110000001</v>
      </c>
      <c r="E494" s="15">
        <f t="shared" si="7"/>
        <v>56.713645049905594</v>
      </c>
    </row>
    <row r="495" spans="1:5" ht="13.5" thickBot="1">
      <c r="A495" s="16" t="s">
        <v>97</v>
      </c>
      <c r="B495" s="17" t="s">
        <v>686</v>
      </c>
      <c r="C495" s="18">
        <v>14230.7</v>
      </c>
      <c r="D495" s="18">
        <v>8079.60311</v>
      </c>
      <c r="E495" s="15">
        <f t="shared" si="7"/>
        <v>56.775865628535485</v>
      </c>
    </row>
    <row r="496" spans="1:5" ht="48.75" thickBot="1">
      <c r="A496" s="16" t="s">
        <v>99</v>
      </c>
      <c r="B496" s="17" t="s">
        <v>687</v>
      </c>
      <c r="C496" s="18">
        <v>4304.3</v>
      </c>
      <c r="D496" s="18">
        <v>2432.2710000000002</v>
      </c>
      <c r="E496" s="15">
        <f t="shared" si="7"/>
        <v>56.507933926538577</v>
      </c>
    </row>
    <row r="497" spans="1:5" ht="36.75" thickBot="1">
      <c r="A497" s="16" t="s">
        <v>148</v>
      </c>
      <c r="B497" s="17" t="s">
        <v>688</v>
      </c>
      <c r="C497" s="18">
        <v>9362</v>
      </c>
      <c r="D497" s="18">
        <v>6082.8329999999996</v>
      </c>
      <c r="E497" s="15">
        <f t="shared" si="7"/>
        <v>64.973648792992947</v>
      </c>
    </row>
    <row r="498" spans="1:5" ht="13.5" thickBot="1">
      <c r="A498" s="16" t="s">
        <v>150</v>
      </c>
      <c r="B498" s="17" t="s">
        <v>689</v>
      </c>
      <c r="C498" s="18">
        <v>9362</v>
      </c>
      <c r="D498" s="18">
        <v>6082.8329999999996</v>
      </c>
      <c r="E498" s="15">
        <f t="shared" si="7"/>
        <v>64.973648792992947</v>
      </c>
    </row>
    <row r="499" spans="1:5" ht="60.75" thickBot="1">
      <c r="A499" s="16" t="s">
        <v>181</v>
      </c>
      <c r="B499" s="17" t="s">
        <v>690</v>
      </c>
      <c r="C499" s="18">
        <v>9362</v>
      </c>
      <c r="D499" s="18">
        <v>6082.8329999999996</v>
      </c>
      <c r="E499" s="15">
        <f t="shared" si="7"/>
        <v>64.973648792992947</v>
      </c>
    </row>
    <row r="500" spans="1:5" ht="28.5" customHeight="1" thickBot="1">
      <c r="A500" s="16" t="s">
        <v>910</v>
      </c>
      <c r="B500" s="17" t="s">
        <v>691</v>
      </c>
      <c r="C500" s="18">
        <v>800</v>
      </c>
      <c r="D500" s="18">
        <v>799.99699999999996</v>
      </c>
      <c r="E500" s="15">
        <f t="shared" si="7"/>
        <v>99.999624999999995</v>
      </c>
    </row>
    <row r="501" spans="1:5" ht="36.75" thickBot="1">
      <c r="A501" s="16" t="s">
        <v>148</v>
      </c>
      <c r="B501" s="17" t="s">
        <v>692</v>
      </c>
      <c r="C501" s="18">
        <v>800</v>
      </c>
      <c r="D501" s="18">
        <v>799.99699999999996</v>
      </c>
      <c r="E501" s="15">
        <f t="shared" si="7"/>
        <v>99.999624999999995</v>
      </c>
    </row>
    <row r="502" spans="1:5" ht="13.5" thickBot="1">
      <c r="A502" s="16" t="s">
        <v>150</v>
      </c>
      <c r="B502" s="17" t="s">
        <v>693</v>
      </c>
      <c r="C502" s="18">
        <v>800</v>
      </c>
      <c r="D502" s="18">
        <v>799.99699999999996</v>
      </c>
      <c r="E502" s="15">
        <f t="shared" si="7"/>
        <v>99.999624999999995</v>
      </c>
    </row>
    <row r="503" spans="1:5" ht="24.75" thickBot="1">
      <c r="A503" s="16" t="s">
        <v>152</v>
      </c>
      <c r="B503" s="17" t="s">
        <v>694</v>
      </c>
      <c r="C503" s="18">
        <v>800</v>
      </c>
      <c r="D503" s="18">
        <v>799.99699999999996</v>
      </c>
      <c r="E503" s="15">
        <f t="shared" si="7"/>
        <v>99.999624999999995</v>
      </c>
    </row>
    <row r="504" spans="1:5">
      <c r="A504" s="16" t="s">
        <v>205</v>
      </c>
      <c r="B504" s="17" t="s">
        <v>457</v>
      </c>
      <c r="C504" s="18">
        <v>7057.4</v>
      </c>
      <c r="D504" s="18">
        <v>2171.1981999999998</v>
      </c>
      <c r="E504" s="15">
        <f t="shared" si="7"/>
        <v>30.764845410491116</v>
      </c>
    </row>
    <row r="505" spans="1:5" ht="124.5" customHeight="1">
      <c r="A505" s="26" t="s">
        <v>916</v>
      </c>
      <c r="B505" s="17" t="s">
        <v>458</v>
      </c>
      <c r="C505" s="18">
        <v>12.8</v>
      </c>
      <c r="D505" s="18" t="s">
        <v>519</v>
      </c>
      <c r="E505" s="18" t="s">
        <v>519</v>
      </c>
    </row>
    <row r="506" spans="1:5" ht="36">
      <c r="A506" s="16" t="s">
        <v>20</v>
      </c>
      <c r="B506" s="17" t="s">
        <v>459</v>
      </c>
      <c r="C506" s="18">
        <v>12.8</v>
      </c>
      <c r="D506" s="18" t="s">
        <v>519</v>
      </c>
      <c r="E506" s="18" t="s">
        <v>519</v>
      </c>
    </row>
    <row r="507" spans="1:5" ht="36">
      <c r="A507" s="16" t="s">
        <v>21</v>
      </c>
      <c r="B507" s="17" t="s">
        <v>460</v>
      </c>
      <c r="C507" s="18">
        <v>12.8</v>
      </c>
      <c r="D507" s="18" t="s">
        <v>519</v>
      </c>
      <c r="E507" s="18" t="s">
        <v>519</v>
      </c>
    </row>
    <row r="508" spans="1:5" ht="13.5" thickBot="1">
      <c r="A508" s="16" t="s">
        <v>520</v>
      </c>
      <c r="B508" s="17" t="s">
        <v>461</v>
      </c>
      <c r="C508" s="18">
        <v>12.8</v>
      </c>
      <c r="D508" s="18" t="s">
        <v>519</v>
      </c>
      <c r="E508" s="18" t="s">
        <v>519</v>
      </c>
    </row>
    <row r="509" spans="1:5" ht="72.75" thickBot="1">
      <c r="A509" s="26" t="s">
        <v>917</v>
      </c>
      <c r="B509" s="17" t="s">
        <v>462</v>
      </c>
      <c r="C509" s="18">
        <v>3353.8</v>
      </c>
      <c r="D509" s="18">
        <v>1803.9982</v>
      </c>
      <c r="E509" s="15">
        <f t="shared" si="7"/>
        <v>53.789677380881386</v>
      </c>
    </row>
    <row r="510" spans="1:5" ht="36.75" thickBot="1">
      <c r="A510" s="16" t="s">
        <v>20</v>
      </c>
      <c r="B510" s="17" t="s">
        <v>463</v>
      </c>
      <c r="C510" s="18">
        <v>2007.82</v>
      </c>
      <c r="D510" s="18">
        <v>1121.9982</v>
      </c>
      <c r="E510" s="15">
        <f t="shared" si="7"/>
        <v>55.881413672540369</v>
      </c>
    </row>
    <row r="511" spans="1:5" ht="36.75" thickBot="1">
      <c r="A511" s="16" t="s">
        <v>21</v>
      </c>
      <c r="B511" s="17" t="s">
        <v>464</v>
      </c>
      <c r="C511" s="18">
        <v>2007.82</v>
      </c>
      <c r="D511" s="18">
        <v>1121.9982</v>
      </c>
      <c r="E511" s="15">
        <f t="shared" si="7"/>
        <v>55.881413672540369</v>
      </c>
    </row>
    <row r="512" spans="1:5" ht="13.5" thickBot="1">
      <c r="A512" s="16" t="s">
        <v>520</v>
      </c>
      <c r="B512" s="17" t="s">
        <v>465</v>
      </c>
      <c r="C512" s="18">
        <v>2007.82</v>
      </c>
      <c r="D512" s="18">
        <v>1121.9982</v>
      </c>
      <c r="E512" s="15">
        <f t="shared" si="7"/>
        <v>55.881413672540369</v>
      </c>
    </row>
    <row r="513" spans="1:5" ht="36.75" thickBot="1">
      <c r="A513" s="16" t="s">
        <v>148</v>
      </c>
      <c r="B513" s="17" t="s">
        <v>833</v>
      </c>
      <c r="C513" s="18">
        <v>1345.98</v>
      </c>
      <c r="D513" s="18">
        <v>682</v>
      </c>
      <c r="E513" s="15">
        <f t="shared" si="7"/>
        <v>50.669400734037652</v>
      </c>
    </row>
    <row r="514" spans="1:5" ht="13.5" thickBot="1">
      <c r="A514" s="16" t="s">
        <v>150</v>
      </c>
      <c r="B514" s="17" t="s">
        <v>834</v>
      </c>
      <c r="C514" s="18">
        <v>1345.98</v>
      </c>
      <c r="D514" s="18">
        <v>682</v>
      </c>
      <c r="E514" s="15">
        <f t="shared" si="7"/>
        <v>50.669400734037652</v>
      </c>
    </row>
    <row r="515" spans="1:5" ht="24">
      <c r="A515" s="16" t="s">
        <v>152</v>
      </c>
      <c r="B515" s="17" t="s">
        <v>835</v>
      </c>
      <c r="C515" s="18">
        <v>1345.98</v>
      </c>
      <c r="D515" s="18">
        <v>682</v>
      </c>
      <c r="E515" s="15">
        <f t="shared" si="7"/>
        <v>50.669400734037652</v>
      </c>
    </row>
    <row r="516" spans="1:5" ht="37.5" customHeight="1">
      <c r="A516" s="26" t="s">
        <v>918</v>
      </c>
      <c r="B516" s="17" t="s">
        <v>695</v>
      </c>
      <c r="C516" s="18">
        <v>20</v>
      </c>
      <c r="D516" s="18" t="s">
        <v>519</v>
      </c>
      <c r="E516" s="18" t="s">
        <v>519</v>
      </c>
    </row>
    <row r="517" spans="1:5" ht="36">
      <c r="A517" s="16" t="s">
        <v>20</v>
      </c>
      <c r="B517" s="17" t="s">
        <v>696</v>
      </c>
      <c r="C517" s="18">
        <v>20</v>
      </c>
      <c r="D517" s="18" t="s">
        <v>519</v>
      </c>
      <c r="E517" s="18" t="s">
        <v>519</v>
      </c>
    </row>
    <row r="518" spans="1:5" ht="36">
      <c r="A518" s="16" t="s">
        <v>21</v>
      </c>
      <c r="B518" s="17" t="s">
        <v>697</v>
      </c>
      <c r="C518" s="18">
        <v>20</v>
      </c>
      <c r="D518" s="18" t="s">
        <v>519</v>
      </c>
      <c r="E518" s="18" t="s">
        <v>519</v>
      </c>
    </row>
    <row r="519" spans="1:5" ht="13.5" thickBot="1">
      <c r="A519" s="16" t="s">
        <v>520</v>
      </c>
      <c r="B519" s="17" t="s">
        <v>698</v>
      </c>
      <c r="C519" s="18">
        <v>20</v>
      </c>
      <c r="D519" s="18" t="s">
        <v>519</v>
      </c>
      <c r="E519" s="18" t="s">
        <v>519</v>
      </c>
    </row>
    <row r="520" spans="1:5" ht="38.25" customHeight="1" thickBot="1">
      <c r="A520" s="16" t="s">
        <v>919</v>
      </c>
      <c r="B520" s="17" t="s">
        <v>466</v>
      </c>
      <c r="C520" s="18">
        <v>350</v>
      </c>
      <c r="D520" s="18">
        <v>188.8</v>
      </c>
      <c r="E520" s="15">
        <f t="shared" si="7"/>
        <v>53.94285714285715</v>
      </c>
    </row>
    <row r="521" spans="1:5" ht="36.75" thickBot="1">
      <c r="A521" s="16" t="s">
        <v>20</v>
      </c>
      <c r="B521" s="17" t="s">
        <v>206</v>
      </c>
      <c r="C521" s="18">
        <v>95.4</v>
      </c>
      <c r="D521" s="18">
        <v>64.8</v>
      </c>
      <c r="E521" s="15">
        <f t="shared" si="7"/>
        <v>67.924528301886795</v>
      </c>
    </row>
    <row r="522" spans="1:5" ht="36.75" thickBot="1">
      <c r="A522" s="16" t="s">
        <v>21</v>
      </c>
      <c r="B522" s="17" t="s">
        <v>207</v>
      </c>
      <c r="C522" s="18">
        <v>95.4</v>
      </c>
      <c r="D522" s="18">
        <v>64.8</v>
      </c>
      <c r="E522" s="15">
        <f t="shared" si="7"/>
        <v>67.924528301886795</v>
      </c>
    </row>
    <row r="523" spans="1:5" ht="13.5" thickBot="1">
      <c r="A523" s="16" t="s">
        <v>520</v>
      </c>
      <c r="B523" s="17" t="s">
        <v>208</v>
      </c>
      <c r="C523" s="18">
        <v>95.4</v>
      </c>
      <c r="D523" s="18">
        <v>64.8</v>
      </c>
      <c r="E523" s="15">
        <f t="shared" si="7"/>
        <v>67.924528301886795</v>
      </c>
    </row>
    <row r="524" spans="1:5" ht="36.75" thickBot="1">
      <c r="A524" s="16" t="s">
        <v>148</v>
      </c>
      <c r="B524" s="17" t="s">
        <v>836</v>
      </c>
      <c r="C524" s="18">
        <v>254.6</v>
      </c>
      <c r="D524" s="18">
        <v>124</v>
      </c>
      <c r="E524" s="15">
        <f t="shared" si="7"/>
        <v>48.703849175176749</v>
      </c>
    </row>
    <row r="525" spans="1:5" ht="13.5" thickBot="1">
      <c r="A525" s="16" t="s">
        <v>150</v>
      </c>
      <c r="B525" s="17" t="s">
        <v>837</v>
      </c>
      <c r="C525" s="18">
        <v>254.6</v>
      </c>
      <c r="D525" s="18">
        <v>124</v>
      </c>
      <c r="E525" s="15">
        <f t="shared" si="7"/>
        <v>48.703849175176749</v>
      </c>
    </row>
    <row r="526" spans="1:5" ht="24">
      <c r="A526" s="16" t="s">
        <v>152</v>
      </c>
      <c r="B526" s="17" t="s">
        <v>838</v>
      </c>
      <c r="C526" s="18">
        <v>254.6</v>
      </c>
      <c r="D526" s="18">
        <v>124</v>
      </c>
      <c r="E526" s="15">
        <f t="shared" si="7"/>
        <v>48.703849175176749</v>
      </c>
    </row>
    <row r="527" spans="1:5" ht="37.5" customHeight="1">
      <c r="A527" s="26" t="s">
        <v>920</v>
      </c>
      <c r="B527" s="17" t="s">
        <v>699</v>
      </c>
      <c r="C527" s="18">
        <v>30</v>
      </c>
      <c r="D527" s="18" t="s">
        <v>519</v>
      </c>
      <c r="E527" s="18" t="s">
        <v>519</v>
      </c>
    </row>
    <row r="528" spans="1:5" ht="36">
      <c r="A528" s="16" t="s">
        <v>20</v>
      </c>
      <c r="B528" s="17" t="s">
        <v>700</v>
      </c>
      <c r="C528" s="18">
        <v>30</v>
      </c>
      <c r="D528" s="18" t="s">
        <v>519</v>
      </c>
      <c r="E528" s="18" t="s">
        <v>519</v>
      </c>
    </row>
    <row r="529" spans="1:5" ht="36">
      <c r="A529" s="16" t="s">
        <v>21</v>
      </c>
      <c r="B529" s="17" t="s">
        <v>701</v>
      </c>
      <c r="C529" s="18">
        <v>30</v>
      </c>
      <c r="D529" s="18" t="s">
        <v>519</v>
      </c>
      <c r="E529" s="18" t="s">
        <v>519</v>
      </c>
    </row>
    <row r="530" spans="1:5" ht="13.5" thickBot="1">
      <c r="A530" s="16" t="s">
        <v>520</v>
      </c>
      <c r="B530" s="17" t="s">
        <v>702</v>
      </c>
      <c r="C530" s="18">
        <v>30</v>
      </c>
      <c r="D530" s="18" t="s">
        <v>519</v>
      </c>
      <c r="E530" s="18" t="s">
        <v>519</v>
      </c>
    </row>
    <row r="531" spans="1:5" ht="27" customHeight="1" thickBot="1">
      <c r="A531" s="16" t="s">
        <v>921</v>
      </c>
      <c r="B531" s="17" t="s">
        <v>467</v>
      </c>
      <c r="C531" s="18">
        <v>200</v>
      </c>
      <c r="D531" s="18">
        <v>178.4</v>
      </c>
      <c r="E531" s="15">
        <f t="shared" si="7"/>
        <v>89.2</v>
      </c>
    </row>
    <row r="532" spans="1:5" ht="36.75" thickBot="1">
      <c r="A532" s="16" t="s">
        <v>20</v>
      </c>
      <c r="B532" s="17" t="s">
        <v>209</v>
      </c>
      <c r="C532" s="18">
        <v>200</v>
      </c>
      <c r="D532" s="18">
        <v>178.4</v>
      </c>
      <c r="E532" s="15">
        <f t="shared" si="7"/>
        <v>89.2</v>
      </c>
    </row>
    <row r="533" spans="1:5" ht="36.75" thickBot="1">
      <c r="A533" s="16" t="s">
        <v>21</v>
      </c>
      <c r="B533" s="17" t="s">
        <v>210</v>
      </c>
      <c r="C533" s="18">
        <v>200</v>
      </c>
      <c r="D533" s="18">
        <v>178.4</v>
      </c>
      <c r="E533" s="15">
        <f t="shared" ref="E533:E596" si="8">D533/C533*100</f>
        <v>89.2</v>
      </c>
    </row>
    <row r="534" spans="1:5">
      <c r="A534" s="16" t="s">
        <v>520</v>
      </c>
      <c r="B534" s="17" t="s">
        <v>211</v>
      </c>
      <c r="C534" s="18">
        <v>200</v>
      </c>
      <c r="D534" s="18">
        <v>178.4</v>
      </c>
      <c r="E534" s="15">
        <f t="shared" si="8"/>
        <v>89.2</v>
      </c>
    </row>
    <row r="535" spans="1:5" ht="26.25" customHeight="1">
      <c r="A535" s="16" t="s">
        <v>894</v>
      </c>
      <c r="B535" s="17" t="s">
        <v>703</v>
      </c>
      <c r="C535" s="18">
        <v>3090.8</v>
      </c>
      <c r="D535" s="18" t="s">
        <v>519</v>
      </c>
      <c r="E535" s="18" t="s">
        <v>519</v>
      </c>
    </row>
    <row r="536" spans="1:5" ht="72">
      <c r="A536" s="16" t="s">
        <v>6</v>
      </c>
      <c r="B536" s="17" t="s">
        <v>704</v>
      </c>
      <c r="C536" s="18">
        <v>1447.7</v>
      </c>
      <c r="D536" s="18" t="s">
        <v>519</v>
      </c>
      <c r="E536" s="18" t="s">
        <v>519</v>
      </c>
    </row>
    <row r="537" spans="1:5" ht="24">
      <c r="A537" s="16" t="s">
        <v>95</v>
      </c>
      <c r="B537" s="17" t="s">
        <v>705</v>
      </c>
      <c r="C537" s="18">
        <v>1447.7</v>
      </c>
      <c r="D537" s="18" t="s">
        <v>519</v>
      </c>
      <c r="E537" s="18" t="s">
        <v>519</v>
      </c>
    </row>
    <row r="538" spans="1:5">
      <c r="A538" s="16" t="s">
        <v>97</v>
      </c>
      <c r="B538" s="17" t="s">
        <v>706</v>
      </c>
      <c r="C538" s="18">
        <v>1081.2</v>
      </c>
      <c r="D538" s="18" t="s">
        <v>519</v>
      </c>
      <c r="E538" s="18" t="s">
        <v>519</v>
      </c>
    </row>
    <row r="539" spans="1:5" ht="24">
      <c r="A539" s="16" t="s">
        <v>121</v>
      </c>
      <c r="B539" s="17" t="s">
        <v>707</v>
      </c>
      <c r="C539" s="18">
        <v>40</v>
      </c>
      <c r="D539" s="18" t="s">
        <v>519</v>
      </c>
      <c r="E539" s="18" t="s">
        <v>519</v>
      </c>
    </row>
    <row r="540" spans="1:5" ht="48">
      <c r="A540" s="16" t="s">
        <v>99</v>
      </c>
      <c r="B540" s="17" t="s">
        <v>708</v>
      </c>
      <c r="C540" s="18">
        <v>326.5</v>
      </c>
      <c r="D540" s="18" t="s">
        <v>519</v>
      </c>
      <c r="E540" s="18" t="s">
        <v>519</v>
      </c>
    </row>
    <row r="541" spans="1:5" ht="36">
      <c r="A541" s="16" t="s">
        <v>20</v>
      </c>
      <c r="B541" s="17" t="s">
        <v>709</v>
      </c>
      <c r="C541" s="18">
        <v>1308</v>
      </c>
      <c r="D541" s="18" t="s">
        <v>519</v>
      </c>
      <c r="E541" s="18" t="s">
        <v>519</v>
      </c>
    </row>
    <row r="542" spans="1:5" ht="36">
      <c r="A542" s="16" t="s">
        <v>21</v>
      </c>
      <c r="B542" s="17" t="s">
        <v>710</v>
      </c>
      <c r="C542" s="18">
        <v>1308</v>
      </c>
      <c r="D542" s="18" t="s">
        <v>519</v>
      </c>
      <c r="E542" s="18" t="s">
        <v>519</v>
      </c>
    </row>
    <row r="543" spans="1:5" ht="36">
      <c r="A543" s="16" t="s">
        <v>22</v>
      </c>
      <c r="B543" s="17" t="s">
        <v>711</v>
      </c>
      <c r="C543" s="18">
        <v>614.5</v>
      </c>
      <c r="D543" s="18" t="s">
        <v>519</v>
      </c>
      <c r="E543" s="18" t="s">
        <v>519</v>
      </c>
    </row>
    <row r="544" spans="1:5">
      <c r="A544" s="16" t="s">
        <v>520</v>
      </c>
      <c r="B544" s="17" t="s">
        <v>712</v>
      </c>
      <c r="C544" s="18">
        <v>693.5</v>
      </c>
      <c r="D544" s="18" t="s">
        <v>519</v>
      </c>
      <c r="E544" s="18" t="s">
        <v>519</v>
      </c>
    </row>
    <row r="545" spans="1:5">
      <c r="A545" s="16" t="s">
        <v>55</v>
      </c>
      <c r="B545" s="17" t="s">
        <v>713</v>
      </c>
      <c r="C545" s="18">
        <v>335.1</v>
      </c>
      <c r="D545" s="18" t="s">
        <v>519</v>
      </c>
      <c r="E545" s="18" t="s">
        <v>519</v>
      </c>
    </row>
    <row r="546" spans="1:5">
      <c r="A546" s="16" t="s">
        <v>57</v>
      </c>
      <c r="B546" s="17" t="s">
        <v>714</v>
      </c>
      <c r="C546" s="18">
        <v>335.1</v>
      </c>
      <c r="D546" s="18" t="s">
        <v>519</v>
      </c>
      <c r="E546" s="18" t="s">
        <v>519</v>
      </c>
    </row>
    <row r="547" spans="1:5" ht="24.75" thickBot="1">
      <c r="A547" s="16" t="s">
        <v>59</v>
      </c>
      <c r="B547" s="17" t="s">
        <v>715</v>
      </c>
      <c r="C547" s="18">
        <v>335.1</v>
      </c>
      <c r="D547" s="18" t="s">
        <v>519</v>
      </c>
      <c r="E547" s="18" t="s">
        <v>519</v>
      </c>
    </row>
    <row r="548" spans="1:5">
      <c r="A548" s="16" t="s">
        <v>212</v>
      </c>
      <c r="B548" s="17" t="s">
        <v>468</v>
      </c>
      <c r="C548" s="18">
        <v>4102.8999999999996</v>
      </c>
      <c r="D548" s="18">
        <v>1362.35104</v>
      </c>
      <c r="E548" s="15">
        <f t="shared" si="8"/>
        <v>33.204587974359598</v>
      </c>
    </row>
    <row r="549" spans="1:5" ht="117.75" customHeight="1">
      <c r="A549" s="16" t="s">
        <v>922</v>
      </c>
      <c r="B549" s="17" t="s">
        <v>469</v>
      </c>
      <c r="C549" s="18">
        <v>122.3</v>
      </c>
      <c r="D549" s="18" t="s">
        <v>519</v>
      </c>
      <c r="E549" s="18" t="s">
        <v>519</v>
      </c>
    </row>
    <row r="550" spans="1:5" ht="36">
      <c r="A550" s="16" t="s">
        <v>20</v>
      </c>
      <c r="B550" s="17" t="s">
        <v>213</v>
      </c>
      <c r="C550" s="18">
        <v>122.3</v>
      </c>
      <c r="D550" s="18" t="s">
        <v>519</v>
      </c>
      <c r="E550" s="18" t="s">
        <v>519</v>
      </c>
    </row>
    <row r="551" spans="1:5" ht="36">
      <c r="A551" s="16" t="s">
        <v>21</v>
      </c>
      <c r="B551" s="17" t="s">
        <v>214</v>
      </c>
      <c r="C551" s="18">
        <v>122.3</v>
      </c>
      <c r="D551" s="18" t="s">
        <v>519</v>
      </c>
      <c r="E551" s="18" t="s">
        <v>519</v>
      </c>
    </row>
    <row r="552" spans="1:5" ht="36">
      <c r="A552" s="16" t="s">
        <v>201</v>
      </c>
      <c r="B552" s="17" t="s">
        <v>716</v>
      </c>
      <c r="C552" s="18">
        <v>122.3</v>
      </c>
      <c r="D552" s="18" t="s">
        <v>519</v>
      </c>
      <c r="E552" s="18" t="s">
        <v>519</v>
      </c>
    </row>
    <row r="553" spans="1:5" ht="141" customHeight="1">
      <c r="A553" s="16" t="s">
        <v>923</v>
      </c>
      <c r="B553" s="17" t="s">
        <v>717</v>
      </c>
      <c r="C553" s="18">
        <v>6.5</v>
      </c>
      <c r="D553" s="18" t="s">
        <v>519</v>
      </c>
      <c r="E553" s="18" t="s">
        <v>519</v>
      </c>
    </row>
    <row r="554" spans="1:5" ht="36">
      <c r="A554" s="16" t="s">
        <v>20</v>
      </c>
      <c r="B554" s="17" t="s">
        <v>718</v>
      </c>
      <c r="C554" s="18">
        <v>6.5</v>
      </c>
      <c r="D554" s="18" t="s">
        <v>519</v>
      </c>
      <c r="E554" s="18" t="s">
        <v>519</v>
      </c>
    </row>
    <row r="555" spans="1:5" ht="36">
      <c r="A555" s="16" t="s">
        <v>21</v>
      </c>
      <c r="B555" s="17" t="s">
        <v>719</v>
      </c>
      <c r="C555" s="18">
        <v>6.5</v>
      </c>
      <c r="D555" s="18" t="s">
        <v>519</v>
      </c>
      <c r="E555" s="18" t="s">
        <v>519</v>
      </c>
    </row>
    <row r="556" spans="1:5">
      <c r="A556" s="16" t="s">
        <v>520</v>
      </c>
      <c r="B556" s="17" t="s">
        <v>720</v>
      </c>
      <c r="C556" s="18">
        <v>6.5</v>
      </c>
      <c r="D556" s="18" t="s">
        <v>519</v>
      </c>
      <c r="E556" s="18" t="s">
        <v>519</v>
      </c>
    </row>
    <row r="557" spans="1:5" ht="118.5" customHeight="1">
      <c r="A557" s="16" t="s">
        <v>924</v>
      </c>
      <c r="B557" s="17" t="s">
        <v>721</v>
      </c>
      <c r="C557" s="18">
        <v>1348.7</v>
      </c>
      <c r="D557" s="18" t="s">
        <v>519</v>
      </c>
      <c r="E557" s="18" t="s">
        <v>519</v>
      </c>
    </row>
    <row r="558" spans="1:5" ht="36">
      <c r="A558" s="16" t="s">
        <v>20</v>
      </c>
      <c r="B558" s="17" t="s">
        <v>722</v>
      </c>
      <c r="C558" s="18">
        <v>1348.7</v>
      </c>
      <c r="D558" s="18" t="s">
        <v>519</v>
      </c>
      <c r="E558" s="18" t="s">
        <v>519</v>
      </c>
    </row>
    <row r="559" spans="1:5" ht="36">
      <c r="A559" s="16" t="s">
        <v>21</v>
      </c>
      <c r="B559" s="17" t="s">
        <v>723</v>
      </c>
      <c r="C559" s="18">
        <v>1348.7</v>
      </c>
      <c r="D559" s="18" t="s">
        <v>519</v>
      </c>
      <c r="E559" s="18" t="s">
        <v>519</v>
      </c>
    </row>
    <row r="560" spans="1:5" ht="36">
      <c r="A560" s="16" t="s">
        <v>201</v>
      </c>
      <c r="B560" s="17" t="s">
        <v>724</v>
      </c>
      <c r="C560" s="18">
        <v>1348.7</v>
      </c>
      <c r="D560" s="18" t="s">
        <v>519</v>
      </c>
      <c r="E560" s="18" t="s">
        <v>519</v>
      </c>
    </row>
    <row r="561" spans="1:5" ht="60">
      <c r="A561" s="26" t="s">
        <v>925</v>
      </c>
      <c r="B561" s="17" t="s">
        <v>470</v>
      </c>
      <c r="C561" s="18">
        <v>120</v>
      </c>
      <c r="D561" s="18" t="s">
        <v>519</v>
      </c>
      <c r="E561" s="18" t="s">
        <v>519</v>
      </c>
    </row>
    <row r="562" spans="1:5" ht="36">
      <c r="A562" s="16" t="s">
        <v>20</v>
      </c>
      <c r="B562" s="17" t="s">
        <v>471</v>
      </c>
      <c r="C562" s="18">
        <v>120</v>
      </c>
      <c r="D562" s="18" t="s">
        <v>519</v>
      </c>
      <c r="E562" s="18" t="s">
        <v>519</v>
      </c>
    </row>
    <row r="563" spans="1:5" ht="36">
      <c r="A563" s="16" t="s">
        <v>21</v>
      </c>
      <c r="B563" s="17" t="s">
        <v>472</v>
      </c>
      <c r="C563" s="18">
        <v>120</v>
      </c>
      <c r="D563" s="18" t="s">
        <v>519</v>
      </c>
      <c r="E563" s="18" t="s">
        <v>519</v>
      </c>
    </row>
    <row r="564" spans="1:5" ht="36">
      <c r="A564" s="16" t="s">
        <v>22</v>
      </c>
      <c r="B564" s="17" t="s">
        <v>725</v>
      </c>
      <c r="C564" s="18">
        <v>120</v>
      </c>
      <c r="D564" s="18" t="s">
        <v>519</v>
      </c>
      <c r="E564" s="18" t="s">
        <v>519</v>
      </c>
    </row>
    <row r="565" spans="1:5" ht="70.5" customHeight="1">
      <c r="A565" s="26" t="s">
        <v>926</v>
      </c>
      <c r="B565" s="17" t="s">
        <v>726</v>
      </c>
      <c r="C565" s="18">
        <v>6.4</v>
      </c>
      <c r="D565" s="18" t="s">
        <v>519</v>
      </c>
      <c r="E565" s="18" t="s">
        <v>519</v>
      </c>
    </row>
    <row r="566" spans="1:5" ht="36">
      <c r="A566" s="16" t="s">
        <v>20</v>
      </c>
      <c r="B566" s="17" t="s">
        <v>727</v>
      </c>
      <c r="C566" s="18">
        <v>6.4</v>
      </c>
      <c r="D566" s="18" t="s">
        <v>519</v>
      </c>
      <c r="E566" s="18" t="s">
        <v>519</v>
      </c>
    </row>
    <row r="567" spans="1:5" ht="36">
      <c r="A567" s="16" t="s">
        <v>21</v>
      </c>
      <c r="B567" s="17" t="s">
        <v>728</v>
      </c>
      <c r="C567" s="18">
        <v>6.4</v>
      </c>
      <c r="D567" s="18" t="s">
        <v>519</v>
      </c>
      <c r="E567" s="18" t="s">
        <v>519</v>
      </c>
    </row>
    <row r="568" spans="1:5" ht="13.5" thickBot="1">
      <c r="A568" s="16" t="s">
        <v>520</v>
      </c>
      <c r="B568" s="17" t="s">
        <v>729</v>
      </c>
      <c r="C568" s="18">
        <v>6.4</v>
      </c>
      <c r="D568" s="18" t="s">
        <v>519</v>
      </c>
      <c r="E568" s="18" t="s">
        <v>519</v>
      </c>
    </row>
    <row r="569" spans="1:5" ht="49.5" customHeight="1">
      <c r="A569" s="26" t="s">
        <v>927</v>
      </c>
      <c r="B569" s="17" t="s">
        <v>473</v>
      </c>
      <c r="C569" s="18">
        <v>355.5</v>
      </c>
      <c r="D569" s="18">
        <v>204.84</v>
      </c>
      <c r="E569" s="15">
        <f t="shared" si="8"/>
        <v>57.620253164556971</v>
      </c>
    </row>
    <row r="570" spans="1:5" ht="72">
      <c r="A570" s="16" t="s">
        <v>6</v>
      </c>
      <c r="B570" s="17" t="s">
        <v>215</v>
      </c>
      <c r="C570" s="18">
        <v>25</v>
      </c>
      <c r="D570" s="18" t="s">
        <v>519</v>
      </c>
      <c r="E570" s="18" t="s">
        <v>519</v>
      </c>
    </row>
    <row r="571" spans="1:5" ht="24">
      <c r="A571" s="16" t="s">
        <v>95</v>
      </c>
      <c r="B571" s="17" t="s">
        <v>216</v>
      </c>
      <c r="C571" s="18">
        <v>25</v>
      </c>
      <c r="D571" s="18" t="s">
        <v>519</v>
      </c>
      <c r="E571" s="18" t="s">
        <v>519</v>
      </c>
    </row>
    <row r="572" spans="1:5" ht="24.75" thickBot="1">
      <c r="A572" s="16" t="s">
        <v>121</v>
      </c>
      <c r="B572" s="17" t="s">
        <v>217</v>
      </c>
      <c r="C572" s="18">
        <v>25</v>
      </c>
      <c r="D572" s="18" t="s">
        <v>519</v>
      </c>
      <c r="E572" s="18" t="s">
        <v>519</v>
      </c>
    </row>
    <row r="573" spans="1:5" ht="36.75" thickBot="1">
      <c r="A573" s="16" t="s">
        <v>20</v>
      </c>
      <c r="B573" s="17" t="s">
        <v>218</v>
      </c>
      <c r="C573" s="18">
        <v>28.55</v>
      </c>
      <c r="D573" s="18">
        <v>186.84</v>
      </c>
      <c r="E573" s="15">
        <f t="shared" si="8"/>
        <v>654.43082311733804</v>
      </c>
    </row>
    <row r="574" spans="1:5" ht="36.75" thickBot="1">
      <c r="A574" s="16" t="s">
        <v>21</v>
      </c>
      <c r="B574" s="17" t="s">
        <v>219</v>
      </c>
      <c r="C574" s="18">
        <v>285.5</v>
      </c>
      <c r="D574" s="18">
        <v>186.84</v>
      </c>
      <c r="E574" s="15">
        <f t="shared" si="8"/>
        <v>65.443082311733804</v>
      </c>
    </row>
    <row r="575" spans="1:5" ht="36.75" thickBot="1">
      <c r="A575" s="16" t="s">
        <v>22</v>
      </c>
      <c r="B575" s="17" t="s">
        <v>730</v>
      </c>
      <c r="C575" s="18">
        <v>2</v>
      </c>
      <c r="D575" s="18">
        <v>2</v>
      </c>
      <c r="E575" s="15">
        <f t="shared" si="8"/>
        <v>100</v>
      </c>
    </row>
    <row r="576" spans="1:5">
      <c r="A576" s="16" t="s">
        <v>520</v>
      </c>
      <c r="B576" s="17" t="s">
        <v>220</v>
      </c>
      <c r="C576" s="18">
        <v>283.5</v>
      </c>
      <c r="D576" s="18">
        <v>184.84</v>
      </c>
      <c r="E576" s="15">
        <f t="shared" si="8"/>
        <v>65.199294532627874</v>
      </c>
    </row>
    <row r="577" spans="1:5" ht="24">
      <c r="A577" s="16" t="s">
        <v>269</v>
      </c>
      <c r="B577" s="17" t="s">
        <v>731</v>
      </c>
      <c r="C577" s="18">
        <v>24</v>
      </c>
      <c r="D577" s="18" t="s">
        <v>519</v>
      </c>
      <c r="E577" s="18" t="s">
        <v>519</v>
      </c>
    </row>
    <row r="578" spans="1:5" ht="13.5" thickBot="1">
      <c r="A578" s="16" t="s">
        <v>732</v>
      </c>
      <c r="B578" s="17" t="s">
        <v>733</v>
      </c>
      <c r="C578" s="18">
        <v>24</v>
      </c>
      <c r="D578" s="18" t="s">
        <v>519</v>
      </c>
      <c r="E578" s="18" t="s">
        <v>519</v>
      </c>
    </row>
    <row r="579" spans="1:5" ht="36.75" thickBot="1">
      <c r="A579" s="16" t="s">
        <v>148</v>
      </c>
      <c r="B579" s="17" t="s">
        <v>221</v>
      </c>
      <c r="C579" s="18">
        <v>21</v>
      </c>
      <c r="D579" s="18">
        <v>18</v>
      </c>
      <c r="E579" s="15">
        <f t="shared" si="8"/>
        <v>85.714285714285708</v>
      </c>
    </row>
    <row r="580" spans="1:5" ht="13.5" thickBot="1">
      <c r="A580" s="16" t="s">
        <v>150</v>
      </c>
      <c r="B580" s="17" t="s">
        <v>222</v>
      </c>
      <c r="C580" s="18">
        <v>21</v>
      </c>
      <c r="D580" s="18">
        <v>18</v>
      </c>
      <c r="E580" s="15">
        <f t="shared" si="8"/>
        <v>85.714285714285708</v>
      </c>
    </row>
    <row r="581" spans="1:5" ht="24.75" thickBot="1">
      <c r="A581" s="16" t="s">
        <v>152</v>
      </c>
      <c r="B581" s="17" t="s">
        <v>223</v>
      </c>
      <c r="C581" s="18">
        <v>21</v>
      </c>
      <c r="D581" s="18">
        <v>18</v>
      </c>
      <c r="E581" s="15">
        <f t="shared" si="8"/>
        <v>85.714285714285708</v>
      </c>
    </row>
    <row r="582" spans="1:5" ht="48.75" thickBot="1">
      <c r="A582" s="26" t="s">
        <v>928</v>
      </c>
      <c r="B582" s="17" t="s">
        <v>474</v>
      </c>
      <c r="C582" s="18">
        <v>498.5</v>
      </c>
      <c r="D582" s="18">
        <v>185.8717</v>
      </c>
      <c r="E582" s="15">
        <f t="shared" si="8"/>
        <v>37.286198595787361</v>
      </c>
    </row>
    <row r="583" spans="1:5" ht="72.75" thickBot="1">
      <c r="A583" s="16" t="s">
        <v>6</v>
      </c>
      <c r="B583" s="17" t="s">
        <v>224</v>
      </c>
      <c r="C583" s="18">
        <v>220.2</v>
      </c>
      <c r="D583" s="18">
        <v>31</v>
      </c>
      <c r="E583" s="15">
        <f t="shared" si="8"/>
        <v>14.07811080835604</v>
      </c>
    </row>
    <row r="584" spans="1:5" ht="24.75" thickBot="1">
      <c r="A584" s="16" t="s">
        <v>95</v>
      </c>
      <c r="B584" s="17" t="s">
        <v>225</v>
      </c>
      <c r="C584" s="18">
        <v>220.2</v>
      </c>
      <c r="D584" s="18">
        <v>31</v>
      </c>
      <c r="E584" s="15">
        <f t="shared" si="8"/>
        <v>14.07811080835604</v>
      </c>
    </row>
    <row r="585" spans="1:5">
      <c r="A585" s="16" t="s">
        <v>97</v>
      </c>
      <c r="B585" s="17" t="s">
        <v>226</v>
      </c>
      <c r="C585" s="18">
        <v>166.8</v>
      </c>
      <c r="D585" s="18">
        <v>31</v>
      </c>
      <c r="E585" s="15">
        <f t="shared" si="8"/>
        <v>18.585131894484412</v>
      </c>
    </row>
    <row r="586" spans="1:5" ht="24">
      <c r="A586" s="16" t="s">
        <v>121</v>
      </c>
      <c r="B586" s="17" t="s">
        <v>227</v>
      </c>
      <c r="C586" s="18">
        <v>3</v>
      </c>
      <c r="D586" s="18" t="s">
        <v>519</v>
      </c>
      <c r="E586" s="18" t="s">
        <v>519</v>
      </c>
    </row>
    <row r="587" spans="1:5" ht="48.75" thickBot="1">
      <c r="A587" s="16" t="s">
        <v>99</v>
      </c>
      <c r="B587" s="17" t="s">
        <v>228</v>
      </c>
      <c r="C587" s="18">
        <v>50.4</v>
      </c>
      <c r="D587" s="18" t="s">
        <v>519</v>
      </c>
      <c r="E587" s="18" t="s">
        <v>519</v>
      </c>
    </row>
    <row r="588" spans="1:5" ht="36.75" thickBot="1">
      <c r="A588" s="16" t="s">
        <v>20</v>
      </c>
      <c r="B588" s="17" t="s">
        <v>229</v>
      </c>
      <c r="C588" s="18">
        <v>275.60000000000002</v>
      </c>
      <c r="D588" s="18">
        <v>154.07769999999999</v>
      </c>
      <c r="E588" s="15">
        <f t="shared" si="8"/>
        <v>55.906277213352674</v>
      </c>
    </row>
    <row r="589" spans="1:5" ht="36.75" thickBot="1">
      <c r="A589" s="16" t="s">
        <v>21</v>
      </c>
      <c r="B589" s="17" t="s">
        <v>230</v>
      </c>
      <c r="C589" s="18">
        <v>275.60000000000002</v>
      </c>
      <c r="D589" s="18">
        <v>154.07769999999999</v>
      </c>
      <c r="E589" s="15">
        <f t="shared" si="8"/>
        <v>55.906277213352674</v>
      </c>
    </row>
    <row r="590" spans="1:5" ht="36.75" thickBot="1">
      <c r="A590" s="16" t="s">
        <v>22</v>
      </c>
      <c r="B590" s="17" t="s">
        <v>231</v>
      </c>
      <c r="C590" s="18">
        <v>75.400000000000006</v>
      </c>
      <c r="D590" s="18">
        <v>40.4818</v>
      </c>
      <c r="E590" s="15">
        <f t="shared" si="8"/>
        <v>53.689389920424404</v>
      </c>
    </row>
    <row r="591" spans="1:5" ht="13.5" thickBot="1">
      <c r="A591" s="16" t="s">
        <v>520</v>
      </c>
      <c r="B591" s="17" t="s">
        <v>232</v>
      </c>
      <c r="C591" s="18">
        <v>200.2</v>
      </c>
      <c r="D591" s="18">
        <v>113.5959</v>
      </c>
      <c r="E591" s="15">
        <f t="shared" si="8"/>
        <v>56.741208791208798</v>
      </c>
    </row>
    <row r="592" spans="1:5" ht="13.5" thickBot="1">
      <c r="A592" s="16" t="s">
        <v>55</v>
      </c>
      <c r="B592" s="17" t="s">
        <v>233</v>
      </c>
      <c r="C592" s="18">
        <v>2.7</v>
      </c>
      <c r="D592" s="18">
        <v>0.79400000000000004</v>
      </c>
      <c r="E592" s="15">
        <f t="shared" si="8"/>
        <v>29.407407407407405</v>
      </c>
    </row>
    <row r="593" spans="1:5" ht="13.5" thickBot="1">
      <c r="A593" s="16" t="s">
        <v>57</v>
      </c>
      <c r="B593" s="17" t="s">
        <v>234</v>
      </c>
      <c r="C593" s="18">
        <v>2.7</v>
      </c>
      <c r="D593" s="18">
        <v>0.79400000000000004</v>
      </c>
      <c r="E593" s="15">
        <f t="shared" si="8"/>
        <v>29.407407407407405</v>
      </c>
    </row>
    <row r="594" spans="1:5" ht="24.75" thickBot="1">
      <c r="A594" s="16" t="s">
        <v>59</v>
      </c>
      <c r="B594" s="17" t="s">
        <v>235</v>
      </c>
      <c r="C594" s="18">
        <v>2.7</v>
      </c>
      <c r="D594" s="18">
        <v>0.79400000000000004</v>
      </c>
      <c r="E594" s="15">
        <f t="shared" si="8"/>
        <v>29.407407407407405</v>
      </c>
    </row>
    <row r="595" spans="1:5" ht="54" customHeight="1" thickBot="1">
      <c r="A595" s="26" t="s">
        <v>928</v>
      </c>
      <c r="B595" s="17" t="s">
        <v>734</v>
      </c>
      <c r="C595" s="18">
        <v>1645</v>
      </c>
      <c r="D595" s="18">
        <v>971.63933999999995</v>
      </c>
      <c r="E595" s="15">
        <f t="shared" si="8"/>
        <v>59.066221276595741</v>
      </c>
    </row>
    <row r="596" spans="1:5" ht="72.75" thickBot="1">
      <c r="A596" s="16" t="s">
        <v>6</v>
      </c>
      <c r="B596" s="17" t="s">
        <v>735</v>
      </c>
      <c r="C596" s="18">
        <v>1645</v>
      </c>
      <c r="D596" s="18">
        <v>971.63933999999995</v>
      </c>
      <c r="E596" s="15">
        <f t="shared" si="8"/>
        <v>59.066221276595741</v>
      </c>
    </row>
    <row r="597" spans="1:5" ht="24.75" thickBot="1">
      <c r="A597" s="16" t="s">
        <v>95</v>
      </c>
      <c r="B597" s="17" t="s">
        <v>736</v>
      </c>
      <c r="C597" s="18">
        <v>1645</v>
      </c>
      <c r="D597" s="18">
        <v>971.63933999999995</v>
      </c>
      <c r="E597" s="15">
        <f t="shared" ref="E597:E660" si="9">D597/C597*100</f>
        <v>59.066221276595741</v>
      </c>
    </row>
    <row r="598" spans="1:5" ht="13.5" thickBot="1">
      <c r="A598" s="16" t="s">
        <v>97</v>
      </c>
      <c r="B598" s="17" t="s">
        <v>737</v>
      </c>
      <c r="C598" s="18">
        <v>1263.5</v>
      </c>
      <c r="D598" s="18">
        <v>739.78926999999999</v>
      </c>
      <c r="E598" s="15">
        <f t="shared" si="9"/>
        <v>58.550793035219627</v>
      </c>
    </row>
    <row r="599" spans="1:5" ht="48.75" thickBot="1">
      <c r="A599" s="16" t="s">
        <v>99</v>
      </c>
      <c r="B599" s="17" t="s">
        <v>738</v>
      </c>
      <c r="C599" s="18">
        <v>381.5</v>
      </c>
      <c r="D599" s="18">
        <v>231.85006999999999</v>
      </c>
      <c r="E599" s="15">
        <f t="shared" si="9"/>
        <v>60.773281782437735</v>
      </c>
    </row>
    <row r="600" spans="1:5" ht="13.5" thickBot="1">
      <c r="A600" s="16" t="s">
        <v>236</v>
      </c>
      <c r="B600" s="17" t="s">
        <v>475</v>
      </c>
      <c r="C600" s="18">
        <v>49585.640119999996</v>
      </c>
      <c r="D600" s="18">
        <v>25273.76528</v>
      </c>
      <c r="E600" s="15">
        <f t="shared" si="9"/>
        <v>50.969928428545217</v>
      </c>
    </row>
    <row r="601" spans="1:5" ht="38.25" customHeight="1" thickBot="1">
      <c r="A601" s="26" t="s">
        <v>929</v>
      </c>
      <c r="B601" s="17" t="s">
        <v>476</v>
      </c>
      <c r="C601" s="18">
        <v>2833.2</v>
      </c>
      <c r="D601" s="18">
        <v>2242.5125499999999</v>
      </c>
      <c r="E601" s="15">
        <f t="shared" si="9"/>
        <v>79.15122652830722</v>
      </c>
    </row>
    <row r="602" spans="1:5" ht="36.75" thickBot="1">
      <c r="A602" s="16" t="s">
        <v>20</v>
      </c>
      <c r="B602" s="17" t="s">
        <v>237</v>
      </c>
      <c r="C602" s="18">
        <v>2833.2</v>
      </c>
      <c r="D602" s="18">
        <v>2242.5125499999999</v>
      </c>
      <c r="E602" s="15">
        <f t="shared" si="9"/>
        <v>79.15122652830722</v>
      </c>
    </row>
    <row r="603" spans="1:5" ht="36.75" thickBot="1">
      <c r="A603" s="16" t="s">
        <v>21</v>
      </c>
      <c r="B603" s="17" t="s">
        <v>238</v>
      </c>
      <c r="C603" s="18">
        <v>2833.2</v>
      </c>
      <c r="D603" s="18">
        <v>2242.5125499999999</v>
      </c>
      <c r="E603" s="15">
        <f t="shared" si="9"/>
        <v>79.15122652830722</v>
      </c>
    </row>
    <row r="604" spans="1:5" ht="36">
      <c r="A604" s="16" t="s">
        <v>201</v>
      </c>
      <c r="B604" s="17" t="s">
        <v>239</v>
      </c>
      <c r="C604" s="18">
        <v>2833.2</v>
      </c>
      <c r="D604" s="18">
        <v>2242.5125499999999</v>
      </c>
      <c r="E604" s="15">
        <f t="shared" si="9"/>
        <v>79.15122652830722</v>
      </c>
    </row>
    <row r="605" spans="1:5" ht="61.5" customHeight="1">
      <c r="A605" s="26" t="s">
        <v>930</v>
      </c>
      <c r="B605" s="17" t="s">
        <v>739</v>
      </c>
      <c r="C605" s="18">
        <v>23.7</v>
      </c>
      <c r="D605" s="18" t="s">
        <v>519</v>
      </c>
      <c r="E605" s="18" t="s">
        <v>519</v>
      </c>
    </row>
    <row r="606" spans="1:5" ht="36">
      <c r="A606" s="16" t="s">
        <v>20</v>
      </c>
      <c r="B606" s="17" t="s">
        <v>740</v>
      </c>
      <c r="C606" s="18">
        <v>23.7</v>
      </c>
      <c r="D606" s="18" t="s">
        <v>519</v>
      </c>
      <c r="E606" s="18" t="s">
        <v>519</v>
      </c>
    </row>
    <row r="607" spans="1:5" ht="36">
      <c r="A607" s="16" t="s">
        <v>21</v>
      </c>
      <c r="B607" s="17" t="s">
        <v>741</v>
      </c>
      <c r="C607" s="18">
        <v>23.7</v>
      </c>
      <c r="D607" s="18" t="s">
        <v>519</v>
      </c>
      <c r="E607" s="18" t="s">
        <v>519</v>
      </c>
    </row>
    <row r="608" spans="1:5">
      <c r="A608" s="16" t="s">
        <v>520</v>
      </c>
      <c r="B608" s="17" t="s">
        <v>742</v>
      </c>
      <c r="C608" s="18">
        <v>23.7</v>
      </c>
      <c r="D608" s="18" t="s">
        <v>519</v>
      </c>
      <c r="E608" s="18" t="s">
        <v>519</v>
      </c>
    </row>
    <row r="609" spans="1:5" ht="92.25" customHeight="1">
      <c r="A609" s="26" t="s">
        <v>931</v>
      </c>
      <c r="B609" s="17" t="s">
        <v>743</v>
      </c>
      <c r="C609" s="18">
        <v>731</v>
      </c>
      <c r="D609" s="18" t="s">
        <v>519</v>
      </c>
      <c r="E609" s="18" t="s">
        <v>519</v>
      </c>
    </row>
    <row r="610" spans="1:5" ht="36">
      <c r="A610" s="16" t="s">
        <v>20</v>
      </c>
      <c r="B610" s="17" t="s">
        <v>744</v>
      </c>
      <c r="C610" s="18">
        <v>731</v>
      </c>
      <c r="D610" s="18" t="s">
        <v>519</v>
      </c>
      <c r="E610" s="18" t="s">
        <v>519</v>
      </c>
    </row>
    <row r="611" spans="1:5" ht="36">
      <c r="A611" s="16" t="s">
        <v>21</v>
      </c>
      <c r="B611" s="17" t="s">
        <v>745</v>
      </c>
      <c r="C611" s="18">
        <v>731</v>
      </c>
      <c r="D611" s="18" t="s">
        <v>519</v>
      </c>
      <c r="E611" s="18" t="s">
        <v>519</v>
      </c>
    </row>
    <row r="612" spans="1:5">
      <c r="A612" s="16" t="s">
        <v>520</v>
      </c>
      <c r="B612" s="17" t="s">
        <v>746</v>
      </c>
      <c r="C612" s="18">
        <v>731</v>
      </c>
      <c r="D612" s="18" t="s">
        <v>519</v>
      </c>
      <c r="E612" s="18" t="s">
        <v>519</v>
      </c>
    </row>
    <row r="613" spans="1:5">
      <c r="A613" s="27" t="s">
        <v>839</v>
      </c>
      <c r="B613" s="28" t="s">
        <v>840</v>
      </c>
      <c r="C613" s="18">
        <v>50</v>
      </c>
      <c r="D613" s="18" t="s">
        <v>519</v>
      </c>
      <c r="E613" s="18" t="s">
        <v>519</v>
      </c>
    </row>
    <row r="614" spans="1:5" ht="36">
      <c r="A614" s="16" t="s">
        <v>20</v>
      </c>
      <c r="B614" s="17" t="s">
        <v>841</v>
      </c>
      <c r="C614" s="18">
        <v>50</v>
      </c>
      <c r="D614" s="18" t="s">
        <v>519</v>
      </c>
      <c r="E614" s="18" t="s">
        <v>519</v>
      </c>
    </row>
    <row r="615" spans="1:5" ht="36">
      <c r="A615" s="16" t="s">
        <v>21</v>
      </c>
      <c r="B615" s="17" t="s">
        <v>842</v>
      </c>
      <c r="C615" s="18">
        <v>50</v>
      </c>
      <c r="D615" s="18" t="s">
        <v>519</v>
      </c>
      <c r="E615" s="18" t="s">
        <v>519</v>
      </c>
    </row>
    <row r="616" spans="1:5" ht="13.5" thickBot="1">
      <c r="A616" s="16" t="s">
        <v>520</v>
      </c>
      <c r="B616" s="17" t="s">
        <v>843</v>
      </c>
      <c r="C616" s="18">
        <v>50</v>
      </c>
      <c r="D616" s="18" t="s">
        <v>519</v>
      </c>
      <c r="E616" s="18" t="s">
        <v>519</v>
      </c>
    </row>
    <row r="617" spans="1:5" ht="62.25" customHeight="1" thickBot="1">
      <c r="A617" s="16" t="s">
        <v>932</v>
      </c>
      <c r="B617" s="17" t="s">
        <v>747</v>
      </c>
      <c r="C617" s="18">
        <v>150</v>
      </c>
      <c r="D617" s="18">
        <v>37.922669999999997</v>
      </c>
      <c r="E617" s="15">
        <f t="shared" si="9"/>
        <v>25.281779999999998</v>
      </c>
    </row>
    <row r="618" spans="1:5" ht="36.75" thickBot="1">
      <c r="A618" s="16" t="s">
        <v>20</v>
      </c>
      <c r="B618" s="17" t="s">
        <v>748</v>
      </c>
      <c r="C618" s="18">
        <v>150</v>
      </c>
      <c r="D618" s="18">
        <v>37.922669999999997</v>
      </c>
      <c r="E618" s="15">
        <f t="shared" si="9"/>
        <v>25.281779999999998</v>
      </c>
    </row>
    <row r="619" spans="1:5" ht="36.75" thickBot="1">
      <c r="A619" s="16" t="s">
        <v>21</v>
      </c>
      <c r="B619" s="17" t="s">
        <v>749</v>
      </c>
      <c r="C619" s="18">
        <v>150</v>
      </c>
      <c r="D619" s="18">
        <v>37.922669999999997</v>
      </c>
      <c r="E619" s="15">
        <f t="shared" si="9"/>
        <v>25.281779999999998</v>
      </c>
    </row>
    <row r="620" spans="1:5" ht="36.75" thickBot="1">
      <c r="A620" s="16" t="s">
        <v>201</v>
      </c>
      <c r="B620" s="17" t="s">
        <v>750</v>
      </c>
      <c r="C620" s="18">
        <v>150</v>
      </c>
      <c r="D620" s="18">
        <v>37.922669999999997</v>
      </c>
      <c r="E620" s="15">
        <f t="shared" si="9"/>
        <v>25.281779999999998</v>
      </c>
    </row>
    <row r="621" spans="1:5" ht="36.75" thickBot="1">
      <c r="A621" s="26" t="s">
        <v>933</v>
      </c>
      <c r="B621" s="17" t="s">
        <v>477</v>
      </c>
      <c r="C621" s="18">
        <v>300</v>
      </c>
      <c r="D621" s="18">
        <v>127.96</v>
      </c>
      <c r="E621" s="15">
        <f t="shared" si="9"/>
        <v>42.653333333333329</v>
      </c>
    </row>
    <row r="622" spans="1:5" ht="36.75" thickBot="1">
      <c r="A622" s="16" t="s">
        <v>20</v>
      </c>
      <c r="B622" s="17" t="s">
        <v>240</v>
      </c>
      <c r="C622" s="18">
        <v>300</v>
      </c>
      <c r="D622" s="18">
        <v>127.96</v>
      </c>
      <c r="E622" s="15">
        <f t="shared" si="9"/>
        <v>42.653333333333329</v>
      </c>
    </row>
    <row r="623" spans="1:5" ht="36.75" thickBot="1">
      <c r="A623" s="16" t="s">
        <v>21</v>
      </c>
      <c r="B623" s="17" t="s">
        <v>241</v>
      </c>
      <c r="C623" s="18">
        <v>300</v>
      </c>
      <c r="D623" s="18">
        <v>127.96</v>
      </c>
      <c r="E623" s="15">
        <f t="shared" si="9"/>
        <v>42.653333333333329</v>
      </c>
    </row>
    <row r="624" spans="1:5" ht="13.5" thickBot="1">
      <c r="A624" s="16" t="s">
        <v>520</v>
      </c>
      <c r="B624" s="17" t="s">
        <v>242</v>
      </c>
      <c r="C624" s="18">
        <v>300</v>
      </c>
      <c r="D624" s="18">
        <v>127.96</v>
      </c>
      <c r="E624" s="15">
        <f t="shared" si="9"/>
        <v>42.653333333333329</v>
      </c>
    </row>
    <row r="625" spans="1:5" ht="33" customHeight="1" thickBot="1">
      <c r="A625" s="26" t="s">
        <v>934</v>
      </c>
      <c r="B625" s="17" t="s">
        <v>478</v>
      </c>
      <c r="C625" s="18">
        <v>6863.7134100000003</v>
      </c>
      <c r="D625" s="18">
        <v>4059.51809</v>
      </c>
      <c r="E625" s="15">
        <f t="shared" si="9"/>
        <v>59.144632759368079</v>
      </c>
    </row>
    <row r="626" spans="1:5" ht="72.75" thickBot="1">
      <c r="A626" s="16" t="s">
        <v>6</v>
      </c>
      <c r="B626" s="17" t="s">
        <v>243</v>
      </c>
      <c r="C626" s="18">
        <v>2368.8000000000002</v>
      </c>
      <c r="D626" s="18">
        <v>1656.11833</v>
      </c>
      <c r="E626" s="15">
        <f t="shared" si="9"/>
        <v>69.913809945964204</v>
      </c>
    </row>
    <row r="627" spans="1:5" ht="24.75" thickBot="1">
      <c r="A627" s="16" t="s">
        <v>95</v>
      </c>
      <c r="B627" s="17" t="s">
        <v>244</v>
      </c>
      <c r="C627" s="18">
        <v>2368.8000000000002</v>
      </c>
      <c r="D627" s="18">
        <v>1656.11833</v>
      </c>
      <c r="E627" s="15">
        <f t="shared" si="9"/>
        <v>69.913809945964204</v>
      </c>
    </row>
    <row r="628" spans="1:5">
      <c r="A628" s="16" t="s">
        <v>97</v>
      </c>
      <c r="B628" s="17" t="s">
        <v>245</v>
      </c>
      <c r="C628" s="18">
        <v>1820.8</v>
      </c>
      <c r="D628" s="18">
        <v>1370.3614600000001</v>
      </c>
      <c r="E628" s="15">
        <f t="shared" si="9"/>
        <v>75.261503734622153</v>
      </c>
    </row>
    <row r="629" spans="1:5" ht="24.75" thickBot="1">
      <c r="A629" s="16" t="s">
        <v>121</v>
      </c>
      <c r="B629" s="17" t="s">
        <v>246</v>
      </c>
      <c r="C629" s="18">
        <v>32.799999999999997</v>
      </c>
      <c r="D629" s="18" t="s">
        <v>519</v>
      </c>
      <c r="E629" s="18" t="s">
        <v>519</v>
      </c>
    </row>
    <row r="630" spans="1:5" ht="48.75" thickBot="1">
      <c r="A630" s="16" t="s">
        <v>99</v>
      </c>
      <c r="B630" s="17" t="s">
        <v>247</v>
      </c>
      <c r="C630" s="18">
        <v>515.20000000000005</v>
      </c>
      <c r="D630" s="18">
        <v>285.75686999999999</v>
      </c>
      <c r="E630" s="15">
        <f t="shared" si="9"/>
        <v>55.465230978260863</v>
      </c>
    </row>
    <row r="631" spans="1:5" ht="36.75" thickBot="1">
      <c r="A631" s="16" t="s">
        <v>20</v>
      </c>
      <c r="B631" s="17" t="s">
        <v>248</v>
      </c>
      <c r="C631" s="18">
        <v>4012.8634099999999</v>
      </c>
      <c r="D631" s="18">
        <v>2209.9617600000001</v>
      </c>
      <c r="E631" s="15">
        <f t="shared" si="9"/>
        <v>55.071940761621896</v>
      </c>
    </row>
    <row r="632" spans="1:5" ht="36.75" thickBot="1">
      <c r="A632" s="16" t="s">
        <v>21</v>
      </c>
      <c r="B632" s="17" t="s">
        <v>249</v>
      </c>
      <c r="C632" s="18">
        <v>4012.8634099999999</v>
      </c>
      <c r="D632" s="18">
        <v>2209.9617600000001</v>
      </c>
      <c r="E632" s="15">
        <f t="shared" si="9"/>
        <v>55.071940761621896</v>
      </c>
    </row>
    <row r="633" spans="1:5" ht="36.75" thickBot="1">
      <c r="A633" s="16" t="s">
        <v>22</v>
      </c>
      <c r="B633" s="17" t="s">
        <v>250</v>
      </c>
      <c r="C633" s="18">
        <v>121.3</v>
      </c>
      <c r="D633" s="18">
        <v>61.936430000000001</v>
      </c>
      <c r="E633" s="15">
        <f t="shared" si="9"/>
        <v>51.060535861500412</v>
      </c>
    </row>
    <row r="634" spans="1:5" ht="13.5" thickBot="1">
      <c r="A634" s="16" t="s">
        <v>520</v>
      </c>
      <c r="B634" s="17" t="s">
        <v>251</v>
      </c>
      <c r="C634" s="18">
        <v>3891.5634100000002</v>
      </c>
      <c r="D634" s="18">
        <v>2148.0253299999999</v>
      </c>
      <c r="E634" s="15">
        <f t="shared" si="9"/>
        <v>55.196976219899241</v>
      </c>
    </row>
    <row r="635" spans="1:5" ht="13.5" thickBot="1">
      <c r="A635" s="16" t="s">
        <v>55</v>
      </c>
      <c r="B635" s="17" t="s">
        <v>252</v>
      </c>
      <c r="C635" s="18">
        <v>482.05</v>
      </c>
      <c r="D635" s="18">
        <v>193.43799999999999</v>
      </c>
      <c r="E635" s="15">
        <f t="shared" si="9"/>
        <v>40.128202468623584</v>
      </c>
    </row>
    <row r="636" spans="1:5" ht="13.5" thickBot="1">
      <c r="A636" s="16" t="s">
        <v>57</v>
      </c>
      <c r="B636" s="17" t="s">
        <v>253</v>
      </c>
      <c r="C636" s="18">
        <v>482.05</v>
      </c>
      <c r="D636" s="18">
        <v>193.43799999999999</v>
      </c>
      <c r="E636" s="15">
        <f t="shared" si="9"/>
        <v>40.128202468623584</v>
      </c>
    </row>
    <row r="637" spans="1:5" ht="24.75" thickBot="1">
      <c r="A637" s="16" t="s">
        <v>59</v>
      </c>
      <c r="B637" s="17" t="s">
        <v>254</v>
      </c>
      <c r="C637" s="18">
        <v>472.4</v>
      </c>
      <c r="D637" s="18">
        <v>190.47200000000001</v>
      </c>
      <c r="E637" s="15">
        <f t="shared" si="9"/>
        <v>40.32006773920407</v>
      </c>
    </row>
    <row r="638" spans="1:5">
      <c r="A638" s="16" t="s">
        <v>61</v>
      </c>
      <c r="B638" s="17" t="s">
        <v>255</v>
      </c>
      <c r="C638" s="18">
        <v>8.65</v>
      </c>
      <c r="D638" s="18">
        <v>2.9660000000000002</v>
      </c>
      <c r="E638" s="15">
        <f t="shared" si="9"/>
        <v>34.289017341040463</v>
      </c>
    </row>
    <row r="639" spans="1:5" ht="13.5" thickBot="1">
      <c r="A639" s="16" t="s">
        <v>156</v>
      </c>
      <c r="B639" s="17" t="s">
        <v>479</v>
      </c>
      <c r="C639" s="18">
        <v>1</v>
      </c>
      <c r="D639" s="18" t="s">
        <v>519</v>
      </c>
      <c r="E639" s="18" t="s">
        <v>519</v>
      </c>
    </row>
    <row r="640" spans="1:5" ht="28.5" customHeight="1" thickBot="1">
      <c r="A640" s="26" t="s">
        <v>935</v>
      </c>
      <c r="B640" s="17" t="s">
        <v>480</v>
      </c>
      <c r="C640" s="18">
        <v>3930.0267100000001</v>
      </c>
      <c r="D640" s="18">
        <v>2650.8134</v>
      </c>
      <c r="E640" s="15">
        <f t="shared" si="9"/>
        <v>67.450264224794537</v>
      </c>
    </row>
    <row r="641" spans="1:5" ht="72.75" thickBot="1">
      <c r="A641" s="16" t="s">
        <v>6</v>
      </c>
      <c r="B641" s="17" t="s">
        <v>256</v>
      </c>
      <c r="C641" s="18">
        <v>2414</v>
      </c>
      <c r="D641" s="18">
        <v>1909.1416400000001</v>
      </c>
      <c r="E641" s="15">
        <f t="shared" si="9"/>
        <v>79.086231980115997</v>
      </c>
    </row>
    <row r="642" spans="1:5" ht="24.75" thickBot="1">
      <c r="A642" s="16" t="s">
        <v>95</v>
      </c>
      <c r="B642" s="17" t="s">
        <v>257</v>
      </c>
      <c r="C642" s="18">
        <v>2414</v>
      </c>
      <c r="D642" s="18">
        <v>1909.1416400000001</v>
      </c>
      <c r="E642" s="15">
        <f t="shared" si="9"/>
        <v>79.086231980115997</v>
      </c>
    </row>
    <row r="643" spans="1:5" ht="13.5" thickBot="1">
      <c r="A643" s="16" t="s">
        <v>97</v>
      </c>
      <c r="B643" s="17" t="s">
        <v>258</v>
      </c>
      <c r="C643" s="18">
        <v>1836.4</v>
      </c>
      <c r="D643" s="18">
        <v>1459.3812800000001</v>
      </c>
      <c r="E643" s="15">
        <f t="shared" si="9"/>
        <v>79.469684164670014</v>
      </c>
    </row>
    <row r="644" spans="1:5" ht="24.75" thickBot="1">
      <c r="A644" s="16" t="s">
        <v>121</v>
      </c>
      <c r="B644" s="17" t="s">
        <v>259</v>
      </c>
      <c r="C644" s="18">
        <v>23</v>
      </c>
      <c r="D644" s="18">
        <v>6.69</v>
      </c>
      <c r="E644" s="15">
        <f t="shared" si="9"/>
        <v>29.086956521739133</v>
      </c>
    </row>
    <row r="645" spans="1:5" ht="48.75" thickBot="1">
      <c r="A645" s="16" t="s">
        <v>99</v>
      </c>
      <c r="B645" s="17" t="s">
        <v>260</v>
      </c>
      <c r="C645" s="18">
        <v>554.6</v>
      </c>
      <c r="D645" s="18">
        <v>443.07035999999999</v>
      </c>
      <c r="E645" s="15">
        <f t="shared" si="9"/>
        <v>79.890075730256044</v>
      </c>
    </row>
    <row r="646" spans="1:5" ht="36.75" thickBot="1">
      <c r="A646" s="16" t="s">
        <v>20</v>
      </c>
      <c r="B646" s="17" t="s">
        <v>261</v>
      </c>
      <c r="C646" s="18">
        <v>1508.2267099999999</v>
      </c>
      <c r="D646" s="18">
        <v>738.64576</v>
      </c>
      <c r="E646" s="15">
        <f t="shared" si="9"/>
        <v>48.97445159289083</v>
      </c>
    </row>
    <row r="647" spans="1:5" ht="36.75" thickBot="1">
      <c r="A647" s="16" t="s">
        <v>21</v>
      </c>
      <c r="B647" s="17" t="s">
        <v>262</v>
      </c>
      <c r="C647" s="18">
        <v>1508.2267099999999</v>
      </c>
      <c r="D647" s="18">
        <v>738.64576</v>
      </c>
      <c r="E647" s="15">
        <f t="shared" si="9"/>
        <v>48.97445159289083</v>
      </c>
    </row>
    <row r="648" spans="1:5" ht="36.75" thickBot="1">
      <c r="A648" s="16" t="s">
        <v>22</v>
      </c>
      <c r="B648" s="17" t="s">
        <v>263</v>
      </c>
      <c r="C648" s="18">
        <v>382.3</v>
      </c>
      <c r="D648" s="18">
        <v>188.05242000000001</v>
      </c>
      <c r="E648" s="15">
        <f t="shared" si="9"/>
        <v>49.189751504054406</v>
      </c>
    </row>
    <row r="649" spans="1:5" ht="13.5" thickBot="1">
      <c r="A649" s="16" t="s">
        <v>520</v>
      </c>
      <c r="B649" s="17" t="s">
        <v>264</v>
      </c>
      <c r="C649" s="18">
        <v>1125.92671</v>
      </c>
      <c r="D649" s="18">
        <v>550.59334000000001</v>
      </c>
      <c r="E649" s="15">
        <f t="shared" si="9"/>
        <v>48.901348117054624</v>
      </c>
    </row>
    <row r="650" spans="1:5" ht="15" customHeight="1" thickBot="1">
      <c r="A650" s="16" t="s">
        <v>55</v>
      </c>
      <c r="B650" s="17" t="s">
        <v>265</v>
      </c>
      <c r="C650" s="18">
        <v>7.8</v>
      </c>
      <c r="D650" s="18">
        <v>3.0259999999999998</v>
      </c>
      <c r="E650" s="15">
        <f t="shared" si="9"/>
        <v>38.794871794871796</v>
      </c>
    </row>
    <row r="651" spans="1:5" ht="13.5" thickBot="1">
      <c r="A651" s="16" t="s">
        <v>57</v>
      </c>
      <c r="B651" s="17" t="s">
        <v>266</v>
      </c>
      <c r="C651" s="18">
        <v>7.8</v>
      </c>
      <c r="D651" s="18">
        <v>3.0259999999999998</v>
      </c>
      <c r="E651" s="15">
        <f t="shared" si="9"/>
        <v>38.794871794871796</v>
      </c>
    </row>
    <row r="652" spans="1:5" ht="24">
      <c r="A652" s="16" t="s">
        <v>59</v>
      </c>
      <c r="B652" s="17" t="s">
        <v>267</v>
      </c>
      <c r="C652" s="18">
        <v>6.8</v>
      </c>
      <c r="D652" s="18">
        <v>3.0259999999999998</v>
      </c>
      <c r="E652" s="15">
        <f t="shared" si="9"/>
        <v>44.5</v>
      </c>
    </row>
    <row r="653" spans="1:5" ht="13.5" thickBot="1">
      <c r="A653" s="16" t="s">
        <v>156</v>
      </c>
      <c r="B653" s="17" t="s">
        <v>481</v>
      </c>
      <c r="C653" s="18">
        <v>1</v>
      </c>
      <c r="D653" s="18" t="s">
        <v>519</v>
      </c>
      <c r="E653" s="18" t="s">
        <v>519</v>
      </c>
    </row>
    <row r="654" spans="1:5" ht="24.75" thickBot="1">
      <c r="A654" s="26" t="s">
        <v>936</v>
      </c>
      <c r="B654" s="17" t="s">
        <v>751</v>
      </c>
      <c r="C654" s="18">
        <v>5000</v>
      </c>
      <c r="D654" s="18">
        <v>5000</v>
      </c>
      <c r="E654" s="15">
        <f t="shared" si="9"/>
        <v>100</v>
      </c>
    </row>
    <row r="655" spans="1:5" ht="36.75" thickBot="1">
      <c r="A655" s="16" t="s">
        <v>20</v>
      </c>
      <c r="B655" s="17" t="s">
        <v>752</v>
      </c>
      <c r="C655" s="18">
        <v>5000</v>
      </c>
      <c r="D655" s="18">
        <v>5000</v>
      </c>
      <c r="E655" s="15">
        <f t="shared" si="9"/>
        <v>100</v>
      </c>
    </row>
    <row r="656" spans="1:5" ht="36.75" thickBot="1">
      <c r="A656" s="16" t="s">
        <v>21</v>
      </c>
      <c r="B656" s="17" t="s">
        <v>753</v>
      </c>
      <c r="C656" s="18">
        <v>5000</v>
      </c>
      <c r="D656" s="18">
        <v>5000</v>
      </c>
      <c r="E656" s="15">
        <f t="shared" si="9"/>
        <v>100</v>
      </c>
    </row>
    <row r="657" spans="1:5" ht="13.5" thickBot="1">
      <c r="A657" s="16" t="s">
        <v>520</v>
      </c>
      <c r="B657" s="17" t="s">
        <v>754</v>
      </c>
      <c r="C657" s="18">
        <v>5000</v>
      </c>
      <c r="D657" s="18">
        <v>5000</v>
      </c>
      <c r="E657" s="15">
        <f t="shared" si="9"/>
        <v>100</v>
      </c>
    </row>
    <row r="658" spans="1:5" ht="24.75" thickBot="1">
      <c r="A658" s="26" t="s">
        <v>934</v>
      </c>
      <c r="B658" s="17" t="s">
        <v>755</v>
      </c>
      <c r="C658" s="18">
        <v>18297.7</v>
      </c>
      <c r="D658" s="18">
        <v>5015.9442099999997</v>
      </c>
      <c r="E658" s="15">
        <f t="shared" si="9"/>
        <v>27.412976548965169</v>
      </c>
    </row>
    <row r="659" spans="1:5" ht="72.75" thickBot="1">
      <c r="A659" s="16" t="s">
        <v>6</v>
      </c>
      <c r="B659" s="17" t="s">
        <v>756</v>
      </c>
      <c r="C659" s="18">
        <v>18297.7</v>
      </c>
      <c r="D659" s="18">
        <v>5015.9442099999997</v>
      </c>
      <c r="E659" s="15">
        <f t="shared" si="9"/>
        <v>27.412976548965169</v>
      </c>
    </row>
    <row r="660" spans="1:5" ht="24.75" thickBot="1">
      <c r="A660" s="16" t="s">
        <v>95</v>
      </c>
      <c r="B660" s="17" t="s">
        <v>757</v>
      </c>
      <c r="C660" s="18">
        <v>18297.7</v>
      </c>
      <c r="D660" s="18">
        <v>5015.9442099999997</v>
      </c>
      <c r="E660" s="15">
        <f t="shared" si="9"/>
        <v>27.412976548965169</v>
      </c>
    </row>
    <row r="661" spans="1:5" ht="13.5" thickBot="1">
      <c r="A661" s="16" t="s">
        <v>97</v>
      </c>
      <c r="B661" s="17" t="s">
        <v>758</v>
      </c>
      <c r="C661" s="18">
        <v>14026.8</v>
      </c>
      <c r="D661" s="18">
        <v>3756.5215800000001</v>
      </c>
      <c r="E661" s="15">
        <f t="shared" ref="E661:E724" si="10">D661/C661*100</f>
        <v>26.781030455984261</v>
      </c>
    </row>
    <row r="662" spans="1:5" ht="48.75" thickBot="1">
      <c r="A662" s="16" t="s">
        <v>99</v>
      </c>
      <c r="B662" s="17" t="s">
        <v>759</v>
      </c>
      <c r="C662" s="18">
        <v>4270.8999999999996</v>
      </c>
      <c r="D662" s="18">
        <v>1259.42263</v>
      </c>
      <c r="E662" s="15">
        <f t="shared" si="10"/>
        <v>29.488459809407857</v>
      </c>
    </row>
    <row r="663" spans="1:5" ht="24.75" thickBot="1">
      <c r="A663" s="26" t="s">
        <v>935</v>
      </c>
      <c r="B663" s="17" t="s">
        <v>760</v>
      </c>
      <c r="C663" s="18">
        <v>11406.3</v>
      </c>
      <c r="D663" s="18">
        <v>6139.0943600000001</v>
      </c>
      <c r="E663" s="15">
        <f t="shared" si="10"/>
        <v>53.821961196882427</v>
      </c>
    </row>
    <row r="664" spans="1:5" ht="72.75" thickBot="1">
      <c r="A664" s="16" t="s">
        <v>6</v>
      </c>
      <c r="B664" s="17" t="s">
        <v>761</v>
      </c>
      <c r="C664" s="18">
        <v>11406.3</v>
      </c>
      <c r="D664" s="18">
        <v>6139.0943600000001</v>
      </c>
      <c r="E664" s="15">
        <f t="shared" si="10"/>
        <v>53.821961196882427</v>
      </c>
    </row>
    <row r="665" spans="1:5" ht="24.75" thickBot="1">
      <c r="A665" s="16" t="s">
        <v>95</v>
      </c>
      <c r="B665" s="17" t="s">
        <v>762</v>
      </c>
      <c r="C665" s="18">
        <v>11406.3</v>
      </c>
      <c r="D665" s="18">
        <v>6139.0943600000001</v>
      </c>
      <c r="E665" s="15">
        <f t="shared" si="10"/>
        <v>53.821961196882427</v>
      </c>
    </row>
    <row r="666" spans="1:5" ht="13.5" thickBot="1">
      <c r="A666" s="16" t="s">
        <v>97</v>
      </c>
      <c r="B666" s="17" t="s">
        <v>763</v>
      </c>
      <c r="C666" s="18">
        <v>8760.5</v>
      </c>
      <c r="D666" s="18">
        <v>4719.4256699999996</v>
      </c>
      <c r="E666" s="15">
        <f t="shared" si="10"/>
        <v>53.871647394555097</v>
      </c>
    </row>
    <row r="667" spans="1:5" ht="48.75" thickBot="1">
      <c r="A667" s="16" t="s">
        <v>99</v>
      </c>
      <c r="B667" s="17" t="s">
        <v>764</v>
      </c>
      <c r="C667" s="18">
        <v>2645.8</v>
      </c>
      <c r="D667" s="18">
        <v>1419.66869</v>
      </c>
      <c r="E667" s="15">
        <f t="shared" si="10"/>
        <v>53.657445385138701</v>
      </c>
    </row>
    <row r="668" spans="1:5" ht="13.5" thickBot="1">
      <c r="A668" s="16" t="s">
        <v>268</v>
      </c>
      <c r="B668" s="17" t="s">
        <v>482</v>
      </c>
      <c r="C668" s="18">
        <v>1560</v>
      </c>
      <c r="D668" s="18">
        <v>684.15935999999999</v>
      </c>
      <c r="E668" s="15">
        <f t="shared" si="10"/>
        <v>43.856369230769232</v>
      </c>
    </row>
    <row r="669" spans="1:5" ht="24.75" thickBot="1">
      <c r="A669" s="26" t="s">
        <v>937</v>
      </c>
      <c r="B669" s="17" t="s">
        <v>483</v>
      </c>
      <c r="C669" s="18">
        <v>1560</v>
      </c>
      <c r="D669" s="18">
        <v>684.15935999999999</v>
      </c>
      <c r="E669" s="15">
        <f t="shared" si="10"/>
        <v>43.856369230769232</v>
      </c>
    </row>
    <row r="670" spans="1:5" ht="24.75" thickBot="1">
      <c r="A670" s="16" t="s">
        <v>269</v>
      </c>
      <c r="B670" s="17" t="s">
        <v>270</v>
      </c>
      <c r="C670" s="18">
        <v>1560</v>
      </c>
      <c r="D670" s="18">
        <v>684.15935999999999</v>
      </c>
      <c r="E670" s="15">
        <f t="shared" si="10"/>
        <v>43.856369230769232</v>
      </c>
    </row>
    <row r="671" spans="1:5" ht="24.75" thickBot="1">
      <c r="A671" s="16" t="s">
        <v>271</v>
      </c>
      <c r="B671" s="17" t="s">
        <v>272</v>
      </c>
      <c r="C671" s="18">
        <v>1560</v>
      </c>
      <c r="D671" s="18">
        <v>684.15935999999999</v>
      </c>
      <c r="E671" s="15">
        <f t="shared" si="10"/>
        <v>43.856369230769232</v>
      </c>
    </row>
    <row r="672" spans="1:5" ht="24.75" thickBot="1">
      <c r="A672" s="16" t="s">
        <v>273</v>
      </c>
      <c r="B672" s="17" t="s">
        <v>274</v>
      </c>
      <c r="C672" s="18">
        <v>1560</v>
      </c>
      <c r="D672" s="18">
        <v>684.15935999999999</v>
      </c>
      <c r="E672" s="15">
        <f t="shared" si="10"/>
        <v>43.856369230769232</v>
      </c>
    </row>
    <row r="673" spans="1:5" ht="13.5" thickBot="1">
      <c r="A673" s="16" t="s">
        <v>275</v>
      </c>
      <c r="B673" s="17" t="s">
        <v>484</v>
      </c>
      <c r="C673" s="18">
        <v>32048</v>
      </c>
      <c r="D673" s="18">
        <v>14103.1</v>
      </c>
      <c r="E673" s="15">
        <f t="shared" si="10"/>
        <v>44.006178232651024</v>
      </c>
    </row>
    <row r="674" spans="1:5" ht="48" customHeight="1">
      <c r="A674" s="16" t="s">
        <v>860</v>
      </c>
      <c r="B674" s="17" t="s">
        <v>485</v>
      </c>
      <c r="C674" s="18">
        <v>32048</v>
      </c>
      <c r="D674" s="18">
        <v>14103.1</v>
      </c>
      <c r="E674" s="15">
        <f t="shared" si="10"/>
        <v>44.006178232651024</v>
      </c>
    </row>
    <row r="675" spans="1:5" ht="72">
      <c r="A675" s="16" t="s">
        <v>6</v>
      </c>
      <c r="B675" s="17" t="s">
        <v>276</v>
      </c>
      <c r="C675" s="18">
        <v>4377.1000000000004</v>
      </c>
      <c r="D675" s="18" t="s">
        <v>519</v>
      </c>
      <c r="E675" s="18" t="s">
        <v>519</v>
      </c>
    </row>
    <row r="676" spans="1:5" ht="24">
      <c r="A676" s="16" t="s">
        <v>95</v>
      </c>
      <c r="B676" s="17" t="s">
        <v>277</v>
      </c>
      <c r="C676" s="18">
        <v>4377.1000000000004</v>
      </c>
      <c r="D676" s="18" t="s">
        <v>519</v>
      </c>
      <c r="E676" s="18" t="s">
        <v>519</v>
      </c>
    </row>
    <row r="677" spans="1:5">
      <c r="A677" s="16" t="s">
        <v>97</v>
      </c>
      <c r="B677" s="17" t="s">
        <v>278</v>
      </c>
      <c r="C677" s="18">
        <v>3361.8</v>
      </c>
      <c r="D677" s="18" t="s">
        <v>519</v>
      </c>
      <c r="E677" s="18" t="s">
        <v>519</v>
      </c>
    </row>
    <row r="678" spans="1:5" ht="48.75" thickBot="1">
      <c r="A678" s="16" t="s">
        <v>99</v>
      </c>
      <c r="B678" s="17" t="s">
        <v>279</v>
      </c>
      <c r="C678" s="18">
        <v>1015.3</v>
      </c>
      <c r="D678" s="18" t="s">
        <v>519</v>
      </c>
      <c r="E678" s="18" t="s">
        <v>519</v>
      </c>
    </row>
    <row r="679" spans="1:5" ht="36.75" thickBot="1">
      <c r="A679" s="16" t="s">
        <v>148</v>
      </c>
      <c r="B679" s="17" t="s">
        <v>280</v>
      </c>
      <c r="C679" s="18">
        <v>27670.9</v>
      </c>
      <c r="D679" s="18">
        <v>14103.1</v>
      </c>
      <c r="E679" s="15">
        <f t="shared" si="10"/>
        <v>50.967261635870173</v>
      </c>
    </row>
    <row r="680" spans="1:5" ht="13.5" thickBot="1">
      <c r="A680" s="16" t="s">
        <v>150</v>
      </c>
      <c r="B680" s="17" t="s">
        <v>281</v>
      </c>
      <c r="C680" s="18">
        <v>27670.9</v>
      </c>
      <c r="D680" s="18">
        <v>14103.1</v>
      </c>
      <c r="E680" s="15">
        <f t="shared" si="10"/>
        <v>50.967261635870173</v>
      </c>
    </row>
    <row r="681" spans="1:5" ht="60.75" thickBot="1">
      <c r="A681" s="16" t="s">
        <v>181</v>
      </c>
      <c r="B681" s="17" t="s">
        <v>282</v>
      </c>
      <c r="C681" s="18">
        <v>27670.9</v>
      </c>
      <c r="D681" s="18">
        <v>14103.1</v>
      </c>
      <c r="E681" s="15">
        <f t="shared" si="10"/>
        <v>50.967261635870173</v>
      </c>
    </row>
    <row r="682" spans="1:5" ht="13.5" thickBot="1">
      <c r="A682" s="16" t="s">
        <v>283</v>
      </c>
      <c r="B682" s="17" t="s">
        <v>486</v>
      </c>
      <c r="C682" s="18">
        <v>17241.5</v>
      </c>
      <c r="D682" s="18">
        <v>5623.6440000000002</v>
      </c>
      <c r="E682" s="15">
        <f t="shared" si="10"/>
        <v>32.616906881651829</v>
      </c>
    </row>
    <row r="683" spans="1:5" ht="58.5" customHeight="1" thickBot="1">
      <c r="A683" s="16" t="s">
        <v>949</v>
      </c>
      <c r="B683" s="17" t="s">
        <v>844</v>
      </c>
      <c r="C683" s="18">
        <v>5917</v>
      </c>
      <c r="D683" s="18">
        <v>4152</v>
      </c>
      <c r="E683" s="15">
        <f t="shared" si="10"/>
        <v>70.170694608754431</v>
      </c>
    </row>
    <row r="684" spans="1:5" ht="24.75" thickBot="1">
      <c r="A684" s="16" t="s">
        <v>269</v>
      </c>
      <c r="B684" s="17" t="s">
        <v>845</v>
      </c>
      <c r="C684" s="18">
        <v>5917</v>
      </c>
      <c r="D684" s="18">
        <v>4152</v>
      </c>
      <c r="E684" s="15">
        <f t="shared" si="10"/>
        <v>70.170694608754431</v>
      </c>
    </row>
    <row r="685" spans="1:5" ht="24.75" thickBot="1">
      <c r="A685" s="16" t="s">
        <v>284</v>
      </c>
      <c r="B685" s="17" t="s">
        <v>846</v>
      </c>
      <c r="C685" s="18">
        <v>5917</v>
      </c>
      <c r="D685" s="18">
        <v>4152</v>
      </c>
      <c r="E685" s="15">
        <f t="shared" si="10"/>
        <v>70.170694608754431</v>
      </c>
    </row>
    <row r="686" spans="1:5" ht="24">
      <c r="A686" s="16" t="s">
        <v>285</v>
      </c>
      <c r="B686" s="17" t="s">
        <v>847</v>
      </c>
      <c r="C686" s="18">
        <v>5917</v>
      </c>
      <c r="D686" s="18">
        <v>4152</v>
      </c>
      <c r="E686" s="15">
        <f t="shared" si="10"/>
        <v>70.170694608754431</v>
      </c>
    </row>
    <row r="687" spans="1:5">
      <c r="A687" s="27" t="s">
        <v>848</v>
      </c>
      <c r="B687" s="17" t="s">
        <v>849</v>
      </c>
      <c r="C687" s="18">
        <v>9852.7999999999993</v>
      </c>
      <c r="D687" s="18" t="s">
        <v>519</v>
      </c>
      <c r="E687" s="18" t="s">
        <v>519</v>
      </c>
    </row>
    <row r="688" spans="1:5" ht="24">
      <c r="A688" s="16" t="s">
        <v>269</v>
      </c>
      <c r="B688" s="17" t="s">
        <v>850</v>
      </c>
      <c r="C688" s="18">
        <v>9852.7999999999993</v>
      </c>
      <c r="D688" s="18" t="s">
        <v>519</v>
      </c>
      <c r="E688" s="18" t="s">
        <v>519</v>
      </c>
    </row>
    <row r="689" spans="1:5" ht="24">
      <c r="A689" s="16" t="s">
        <v>284</v>
      </c>
      <c r="B689" s="17" t="s">
        <v>851</v>
      </c>
      <c r="C689" s="18">
        <v>9852.7999999999993</v>
      </c>
      <c r="D689" s="18" t="s">
        <v>519</v>
      </c>
      <c r="E689" s="18" t="s">
        <v>519</v>
      </c>
    </row>
    <row r="690" spans="1:5" ht="24.75" thickBot="1">
      <c r="A690" s="16" t="s">
        <v>285</v>
      </c>
      <c r="B690" s="17" t="s">
        <v>852</v>
      </c>
      <c r="C690" s="18">
        <v>9852.7999999999993</v>
      </c>
      <c r="D690" s="18" t="s">
        <v>519</v>
      </c>
      <c r="E690" s="18" t="s">
        <v>519</v>
      </c>
    </row>
    <row r="691" spans="1:5" ht="96.75" thickBot="1">
      <c r="A691" s="26" t="s">
        <v>950</v>
      </c>
      <c r="B691" s="17" t="s">
        <v>487</v>
      </c>
      <c r="C691" s="18">
        <v>1471.7</v>
      </c>
      <c r="D691" s="18">
        <v>1471.644</v>
      </c>
      <c r="E691" s="15">
        <f t="shared" si="10"/>
        <v>99.996194876673229</v>
      </c>
    </row>
    <row r="692" spans="1:5" ht="24.75" thickBot="1">
      <c r="A692" s="16" t="s">
        <v>269</v>
      </c>
      <c r="B692" s="17" t="s">
        <v>488</v>
      </c>
      <c r="C692" s="18">
        <v>1471.7</v>
      </c>
      <c r="D692" s="18">
        <v>1471.644</v>
      </c>
      <c r="E692" s="15">
        <f t="shared" si="10"/>
        <v>99.996194876673229</v>
      </c>
    </row>
    <row r="693" spans="1:5" ht="24.75" thickBot="1">
      <c r="A693" s="16" t="s">
        <v>284</v>
      </c>
      <c r="B693" s="17" t="s">
        <v>489</v>
      </c>
      <c r="C693" s="18">
        <v>1471.7</v>
      </c>
      <c r="D693" s="18">
        <v>1471.644</v>
      </c>
      <c r="E693" s="15">
        <f t="shared" si="10"/>
        <v>99.996194876673229</v>
      </c>
    </row>
    <row r="694" spans="1:5" ht="24.75" thickBot="1">
      <c r="A694" s="16" t="s">
        <v>285</v>
      </c>
      <c r="B694" s="17" t="s">
        <v>490</v>
      </c>
      <c r="C694" s="18">
        <v>1471.7</v>
      </c>
      <c r="D694" s="18">
        <v>1471.644</v>
      </c>
      <c r="E694" s="15">
        <f t="shared" si="10"/>
        <v>99.996194876673229</v>
      </c>
    </row>
    <row r="695" spans="1:5" ht="13.5" thickBot="1">
      <c r="A695" s="16" t="s">
        <v>286</v>
      </c>
      <c r="B695" s="17" t="s">
        <v>491</v>
      </c>
      <c r="C695" s="18">
        <v>77164.3</v>
      </c>
      <c r="D695" s="18">
        <v>34078.806120000001</v>
      </c>
      <c r="E695" s="15">
        <f t="shared" si="10"/>
        <v>44.163954211986635</v>
      </c>
    </row>
    <row r="696" spans="1:5" ht="48.75" thickBot="1">
      <c r="A696" s="26" t="s">
        <v>861</v>
      </c>
      <c r="B696" s="17" t="s">
        <v>492</v>
      </c>
      <c r="C696" s="18">
        <v>77164.3</v>
      </c>
      <c r="D696" s="18">
        <v>34078.806120000001</v>
      </c>
      <c r="E696" s="15">
        <f t="shared" si="10"/>
        <v>44.163954211986635</v>
      </c>
    </row>
    <row r="697" spans="1:5" ht="36.75" thickBot="1">
      <c r="A697" s="16" t="s">
        <v>20</v>
      </c>
      <c r="B697" s="17" t="s">
        <v>493</v>
      </c>
      <c r="C697" s="18">
        <v>32743.4</v>
      </c>
      <c r="D697" s="18">
        <v>15178.49906</v>
      </c>
      <c r="E697" s="15">
        <f t="shared" si="10"/>
        <v>46.355903968433331</v>
      </c>
    </row>
    <row r="698" spans="1:5" ht="36.75" thickBot="1">
      <c r="A698" s="16" t="s">
        <v>21</v>
      </c>
      <c r="B698" s="17" t="s">
        <v>494</v>
      </c>
      <c r="C698" s="18">
        <v>32743.4</v>
      </c>
      <c r="D698" s="18">
        <v>15178.49906</v>
      </c>
      <c r="E698" s="15">
        <f t="shared" si="10"/>
        <v>46.355903968433331</v>
      </c>
    </row>
    <row r="699" spans="1:5" ht="13.5" thickBot="1">
      <c r="A699" s="16" t="s">
        <v>520</v>
      </c>
      <c r="B699" s="17" t="s">
        <v>495</v>
      </c>
      <c r="C699" s="18">
        <v>32743.4</v>
      </c>
      <c r="D699" s="18">
        <v>15178.49906</v>
      </c>
      <c r="E699" s="15">
        <f t="shared" si="10"/>
        <v>46.355903968433331</v>
      </c>
    </row>
    <row r="700" spans="1:5" ht="24.75" thickBot="1">
      <c r="A700" s="16" t="s">
        <v>269</v>
      </c>
      <c r="B700" s="17" t="s">
        <v>496</v>
      </c>
      <c r="C700" s="18">
        <v>44420.9</v>
      </c>
      <c r="D700" s="18">
        <v>18900.307059999999</v>
      </c>
      <c r="E700" s="15">
        <f t="shared" si="10"/>
        <v>42.54823081027174</v>
      </c>
    </row>
    <row r="701" spans="1:5" ht="24.75" thickBot="1">
      <c r="A701" s="16" t="s">
        <v>284</v>
      </c>
      <c r="B701" s="17" t="s">
        <v>497</v>
      </c>
      <c r="C701" s="18">
        <v>44420.9</v>
      </c>
      <c r="D701" s="18">
        <v>18900.307059999999</v>
      </c>
      <c r="E701" s="15">
        <f t="shared" si="10"/>
        <v>42.54823081027174</v>
      </c>
    </row>
    <row r="702" spans="1:5" ht="36.75" thickBot="1">
      <c r="A702" s="16" t="s">
        <v>287</v>
      </c>
      <c r="B702" s="17" t="s">
        <v>498</v>
      </c>
      <c r="C702" s="18">
        <v>44420.9</v>
      </c>
      <c r="D702" s="18">
        <v>18900.307059999999</v>
      </c>
      <c r="E702" s="15">
        <f t="shared" si="10"/>
        <v>42.54823081027174</v>
      </c>
    </row>
    <row r="703" spans="1:5" ht="24">
      <c r="A703" s="16" t="s">
        <v>288</v>
      </c>
      <c r="B703" s="17" t="s">
        <v>499</v>
      </c>
      <c r="C703" s="18">
        <v>1659.2</v>
      </c>
      <c r="D703" s="18">
        <v>498.37450000000001</v>
      </c>
      <c r="E703" s="15">
        <f t="shared" si="10"/>
        <v>30.037035920925746</v>
      </c>
    </row>
    <row r="704" spans="1:5" ht="120">
      <c r="A704" s="26" t="s">
        <v>938</v>
      </c>
      <c r="B704" s="17" t="s">
        <v>500</v>
      </c>
      <c r="C704" s="18">
        <v>29</v>
      </c>
      <c r="D704" s="18" t="s">
        <v>519</v>
      </c>
      <c r="E704" s="18" t="s">
        <v>519</v>
      </c>
    </row>
    <row r="705" spans="1:5" ht="36">
      <c r="A705" s="16" t="s">
        <v>148</v>
      </c>
      <c r="B705" s="17" t="s">
        <v>289</v>
      </c>
      <c r="C705" s="18">
        <v>29</v>
      </c>
      <c r="D705" s="18" t="s">
        <v>519</v>
      </c>
      <c r="E705" s="18" t="s">
        <v>519</v>
      </c>
    </row>
    <row r="706" spans="1:5">
      <c r="A706" s="16" t="s">
        <v>150</v>
      </c>
      <c r="B706" s="17" t="s">
        <v>290</v>
      </c>
      <c r="C706" s="18">
        <v>29</v>
      </c>
      <c r="D706" s="18" t="s">
        <v>519</v>
      </c>
      <c r="E706" s="18" t="s">
        <v>519</v>
      </c>
    </row>
    <row r="707" spans="1:5" ht="24.75" thickBot="1">
      <c r="A707" s="16" t="s">
        <v>152</v>
      </c>
      <c r="B707" s="17" t="s">
        <v>291</v>
      </c>
      <c r="C707" s="18">
        <v>29</v>
      </c>
      <c r="D707" s="18" t="s">
        <v>519</v>
      </c>
      <c r="E707" s="18" t="s">
        <v>519</v>
      </c>
    </row>
    <row r="708" spans="1:5" ht="36.75" thickBot="1">
      <c r="A708" s="26" t="s">
        <v>919</v>
      </c>
      <c r="B708" s="17" t="s">
        <v>501</v>
      </c>
      <c r="C708" s="18">
        <v>230</v>
      </c>
      <c r="D708" s="18">
        <v>43.374499999999998</v>
      </c>
      <c r="E708" s="15">
        <f t="shared" si="10"/>
        <v>18.858478260869564</v>
      </c>
    </row>
    <row r="709" spans="1:5" ht="36.75" thickBot="1">
      <c r="A709" s="16" t="s">
        <v>148</v>
      </c>
      <c r="B709" s="17" t="s">
        <v>292</v>
      </c>
      <c r="C709" s="18">
        <v>80</v>
      </c>
      <c r="D709" s="18">
        <v>40</v>
      </c>
      <c r="E709" s="15">
        <f t="shared" si="10"/>
        <v>50</v>
      </c>
    </row>
    <row r="710" spans="1:5" ht="13.5" thickBot="1">
      <c r="A710" s="16" t="s">
        <v>150</v>
      </c>
      <c r="B710" s="17" t="s">
        <v>293</v>
      </c>
      <c r="C710" s="18">
        <v>80</v>
      </c>
      <c r="D710" s="18">
        <v>40</v>
      </c>
      <c r="E710" s="15">
        <f t="shared" si="10"/>
        <v>50</v>
      </c>
    </row>
    <row r="711" spans="1:5" ht="24.75" thickBot="1">
      <c r="A711" s="16" t="s">
        <v>152</v>
      </c>
      <c r="B711" s="17" t="s">
        <v>294</v>
      </c>
      <c r="C711" s="18">
        <v>80</v>
      </c>
      <c r="D711" s="18">
        <v>40</v>
      </c>
      <c r="E711" s="15">
        <f t="shared" si="10"/>
        <v>50</v>
      </c>
    </row>
    <row r="712" spans="1:5" ht="13.5" thickBot="1">
      <c r="A712" s="16" t="s">
        <v>55</v>
      </c>
      <c r="B712" s="17" t="s">
        <v>853</v>
      </c>
      <c r="C712" s="18">
        <v>150</v>
      </c>
      <c r="D712" s="18">
        <v>3.3744999999999998</v>
      </c>
      <c r="E712" s="15">
        <f t="shared" si="10"/>
        <v>2.2496666666666663</v>
      </c>
    </row>
    <row r="713" spans="1:5" ht="60.75" thickBot="1">
      <c r="A713" s="16" t="s">
        <v>107</v>
      </c>
      <c r="B713" s="17" t="s">
        <v>854</v>
      </c>
      <c r="C713" s="18">
        <v>150</v>
      </c>
      <c r="D713" s="18">
        <v>3.3744999999999998</v>
      </c>
      <c r="E713" s="15">
        <f t="shared" si="10"/>
        <v>2.2496666666666663</v>
      </c>
    </row>
    <row r="714" spans="1:5" ht="60.75" thickBot="1">
      <c r="A714" s="16" t="s">
        <v>379</v>
      </c>
      <c r="B714" s="17" t="s">
        <v>855</v>
      </c>
      <c r="C714" s="18">
        <v>150</v>
      </c>
      <c r="D714" s="18">
        <v>3.3744999999999998</v>
      </c>
      <c r="E714" s="15">
        <f t="shared" si="10"/>
        <v>2.2496666666666663</v>
      </c>
    </row>
    <row r="715" spans="1:5" ht="24">
      <c r="A715" s="26" t="s">
        <v>910</v>
      </c>
      <c r="B715" s="17" t="s">
        <v>765</v>
      </c>
      <c r="C715" s="18">
        <v>1400.2</v>
      </c>
      <c r="D715" s="18">
        <v>455</v>
      </c>
      <c r="E715" s="15">
        <f t="shared" si="10"/>
        <v>32.495357806027705</v>
      </c>
    </row>
    <row r="716" spans="1:5" ht="36">
      <c r="A716" s="16" t="s">
        <v>20</v>
      </c>
      <c r="B716" s="17" t="s">
        <v>766</v>
      </c>
      <c r="C716" s="18">
        <v>800.2</v>
      </c>
      <c r="D716" s="18" t="s">
        <v>519</v>
      </c>
      <c r="E716" s="18" t="s">
        <v>519</v>
      </c>
    </row>
    <row r="717" spans="1:5" ht="36">
      <c r="A717" s="16" t="s">
        <v>21</v>
      </c>
      <c r="B717" s="17" t="s">
        <v>767</v>
      </c>
      <c r="C717" s="18">
        <v>800.2</v>
      </c>
      <c r="D717" s="18" t="s">
        <v>519</v>
      </c>
      <c r="E717" s="18" t="s">
        <v>519</v>
      </c>
    </row>
    <row r="718" spans="1:5" ht="13.5" thickBot="1">
      <c r="A718" s="16" t="s">
        <v>520</v>
      </c>
      <c r="B718" s="17" t="s">
        <v>768</v>
      </c>
      <c r="C718" s="18">
        <v>800.2</v>
      </c>
      <c r="D718" s="18" t="s">
        <v>519</v>
      </c>
      <c r="E718" s="18" t="s">
        <v>519</v>
      </c>
    </row>
    <row r="719" spans="1:5" ht="36.75" thickBot="1">
      <c r="A719" s="16" t="s">
        <v>148</v>
      </c>
      <c r="B719" s="17" t="s">
        <v>769</v>
      </c>
      <c r="C719" s="18">
        <v>600</v>
      </c>
      <c r="D719" s="18">
        <v>455</v>
      </c>
      <c r="E719" s="15">
        <f t="shared" si="10"/>
        <v>75.833333333333329</v>
      </c>
    </row>
    <row r="720" spans="1:5" ht="13.5" thickBot="1">
      <c r="A720" s="16" t="s">
        <v>150</v>
      </c>
      <c r="B720" s="17" t="s">
        <v>770</v>
      </c>
      <c r="C720" s="18">
        <v>600</v>
      </c>
      <c r="D720" s="18">
        <v>455</v>
      </c>
      <c r="E720" s="15">
        <f t="shared" si="10"/>
        <v>75.833333333333329</v>
      </c>
    </row>
    <row r="721" spans="1:5" ht="24.75" thickBot="1">
      <c r="A721" s="16" t="s">
        <v>152</v>
      </c>
      <c r="B721" s="17" t="s">
        <v>771</v>
      </c>
      <c r="C721" s="18">
        <v>600</v>
      </c>
      <c r="D721" s="18">
        <v>455</v>
      </c>
      <c r="E721" s="15">
        <f t="shared" si="10"/>
        <v>75.833333333333329</v>
      </c>
    </row>
    <row r="722" spans="1:5" ht="24.75" thickBot="1">
      <c r="A722" s="16" t="s">
        <v>295</v>
      </c>
      <c r="B722" s="17" t="s">
        <v>502</v>
      </c>
      <c r="C722" s="18">
        <v>35189.710760000002</v>
      </c>
      <c r="D722" s="18">
        <v>14184.93585</v>
      </c>
      <c r="E722" s="15">
        <f t="shared" si="10"/>
        <v>40.309896113508145</v>
      </c>
    </row>
    <row r="723" spans="1:5" ht="36.75" thickBot="1">
      <c r="A723" s="26" t="s">
        <v>939</v>
      </c>
      <c r="B723" s="17" t="s">
        <v>503</v>
      </c>
      <c r="C723" s="18">
        <v>346.2</v>
      </c>
      <c r="D723" s="18">
        <v>346.2</v>
      </c>
      <c r="E723" s="15">
        <f t="shared" si="10"/>
        <v>100</v>
      </c>
    </row>
    <row r="724" spans="1:5" ht="36.75" thickBot="1">
      <c r="A724" s="16" t="s">
        <v>20</v>
      </c>
      <c r="B724" s="17" t="s">
        <v>296</v>
      </c>
      <c r="C724" s="18">
        <v>346.2</v>
      </c>
      <c r="D724" s="18">
        <v>346.2</v>
      </c>
      <c r="E724" s="15">
        <f t="shared" si="10"/>
        <v>100</v>
      </c>
    </row>
    <row r="725" spans="1:5" ht="36.75" thickBot="1">
      <c r="A725" s="16" t="s">
        <v>21</v>
      </c>
      <c r="B725" s="17" t="s">
        <v>297</v>
      </c>
      <c r="C725" s="18">
        <v>346.2</v>
      </c>
      <c r="D725" s="18">
        <v>346.2</v>
      </c>
      <c r="E725" s="15">
        <f t="shared" ref="E725:E781" si="11">D725/C725*100</f>
        <v>100</v>
      </c>
    </row>
    <row r="726" spans="1:5" ht="13.5" thickBot="1">
      <c r="A726" s="16" t="s">
        <v>520</v>
      </c>
      <c r="B726" s="17" t="s">
        <v>298</v>
      </c>
      <c r="C726" s="18">
        <v>346.2</v>
      </c>
      <c r="D726" s="18">
        <v>346.2</v>
      </c>
      <c r="E726" s="15">
        <f t="shared" si="11"/>
        <v>100</v>
      </c>
    </row>
    <row r="727" spans="1:5" ht="24.75" thickBot="1">
      <c r="A727" s="26" t="s">
        <v>894</v>
      </c>
      <c r="B727" s="17" t="s">
        <v>504</v>
      </c>
      <c r="C727" s="18">
        <v>7146.3214799999996</v>
      </c>
      <c r="D727" s="18">
        <v>3560.4935799999998</v>
      </c>
      <c r="E727" s="15">
        <f t="shared" si="11"/>
        <v>49.822745729597379</v>
      </c>
    </row>
    <row r="728" spans="1:5" ht="72.75" thickBot="1">
      <c r="A728" s="16" t="s">
        <v>6</v>
      </c>
      <c r="B728" s="17" t="s">
        <v>299</v>
      </c>
      <c r="C728" s="18">
        <v>1020.7</v>
      </c>
      <c r="D728" s="18">
        <v>570.75719000000004</v>
      </c>
      <c r="E728" s="15">
        <f t="shared" si="11"/>
        <v>55.918212011364751</v>
      </c>
    </row>
    <row r="729" spans="1:5" ht="24.75" thickBot="1">
      <c r="A729" s="16" t="s">
        <v>95</v>
      </c>
      <c r="B729" s="17" t="s">
        <v>300</v>
      </c>
      <c r="C729" s="18">
        <v>1020.7</v>
      </c>
      <c r="D729" s="18">
        <v>570.75719000000004</v>
      </c>
      <c r="E729" s="15">
        <f t="shared" si="11"/>
        <v>55.918212011364751</v>
      </c>
    </row>
    <row r="730" spans="1:5" ht="13.5" thickBot="1">
      <c r="A730" s="16" t="s">
        <v>97</v>
      </c>
      <c r="B730" s="17" t="s">
        <v>301</v>
      </c>
      <c r="C730" s="18">
        <v>784.1</v>
      </c>
      <c r="D730" s="18">
        <v>435.73183</v>
      </c>
      <c r="E730" s="15">
        <f t="shared" si="11"/>
        <v>55.570951409259017</v>
      </c>
    </row>
    <row r="731" spans="1:5" ht="48.75" thickBot="1">
      <c r="A731" s="16" t="s">
        <v>99</v>
      </c>
      <c r="B731" s="17" t="s">
        <v>302</v>
      </c>
      <c r="C731" s="18">
        <v>236.6</v>
      </c>
      <c r="D731" s="18">
        <v>135.02536000000001</v>
      </c>
      <c r="E731" s="15">
        <f t="shared" si="11"/>
        <v>57.069044801352497</v>
      </c>
    </row>
    <row r="732" spans="1:5" ht="36.75" thickBot="1">
      <c r="A732" s="16" t="s">
        <v>20</v>
      </c>
      <c r="B732" s="17" t="s">
        <v>303</v>
      </c>
      <c r="C732" s="18">
        <v>5081.1214799999998</v>
      </c>
      <c r="D732" s="18">
        <v>2481.4643900000001</v>
      </c>
      <c r="E732" s="15">
        <f t="shared" si="11"/>
        <v>48.836942784528745</v>
      </c>
    </row>
    <row r="733" spans="1:5" ht="36.75" thickBot="1">
      <c r="A733" s="16" t="s">
        <v>21</v>
      </c>
      <c r="B733" s="17" t="s">
        <v>304</v>
      </c>
      <c r="C733" s="18">
        <v>5081.1214799999998</v>
      </c>
      <c r="D733" s="18">
        <v>2481.4643900000001</v>
      </c>
      <c r="E733" s="15">
        <f t="shared" si="11"/>
        <v>48.836942784528745</v>
      </c>
    </row>
    <row r="734" spans="1:5" ht="36.75" thickBot="1">
      <c r="A734" s="16" t="s">
        <v>22</v>
      </c>
      <c r="B734" s="17" t="s">
        <v>305</v>
      </c>
      <c r="C734" s="18">
        <v>100.72</v>
      </c>
      <c r="D734" s="18">
        <v>58.963030000000003</v>
      </c>
      <c r="E734" s="15">
        <f t="shared" si="11"/>
        <v>58.541530976965852</v>
      </c>
    </row>
    <row r="735" spans="1:5" ht="13.5" thickBot="1">
      <c r="A735" s="16" t="s">
        <v>520</v>
      </c>
      <c r="B735" s="17" t="s">
        <v>306</v>
      </c>
      <c r="C735" s="18">
        <v>4980.4014800000004</v>
      </c>
      <c r="D735" s="18">
        <v>2422.5013600000002</v>
      </c>
      <c r="E735" s="15">
        <f t="shared" si="11"/>
        <v>48.640684284753689</v>
      </c>
    </row>
    <row r="736" spans="1:5" ht="13.5" thickBot="1">
      <c r="A736" s="16" t="s">
        <v>55</v>
      </c>
      <c r="B736" s="17" t="s">
        <v>307</v>
      </c>
      <c r="C736" s="18">
        <v>1044.5</v>
      </c>
      <c r="D736" s="18">
        <v>508.27199999999999</v>
      </c>
      <c r="E736" s="15">
        <f t="shared" si="11"/>
        <v>48.661752034466247</v>
      </c>
    </row>
    <row r="737" spans="1:5" ht="13.5" thickBot="1">
      <c r="A737" s="16" t="s">
        <v>57</v>
      </c>
      <c r="B737" s="17" t="s">
        <v>308</v>
      </c>
      <c r="C737" s="18">
        <v>1044.5</v>
      </c>
      <c r="D737" s="18">
        <v>508.27199999999999</v>
      </c>
      <c r="E737" s="15">
        <f t="shared" si="11"/>
        <v>48.661752034466247</v>
      </c>
    </row>
    <row r="738" spans="1:5" ht="24">
      <c r="A738" s="16" t="s">
        <v>59</v>
      </c>
      <c r="B738" s="17" t="s">
        <v>309</v>
      </c>
      <c r="C738" s="18">
        <v>1044</v>
      </c>
      <c r="D738" s="18">
        <v>508.27199999999999</v>
      </c>
      <c r="E738" s="15">
        <f t="shared" si="11"/>
        <v>48.685057471264365</v>
      </c>
    </row>
    <row r="739" spans="1:5" ht="13.5" thickBot="1">
      <c r="A739" s="16" t="s">
        <v>156</v>
      </c>
      <c r="B739" s="17" t="s">
        <v>505</v>
      </c>
      <c r="C739" s="18">
        <v>500</v>
      </c>
      <c r="D739" s="18" t="s">
        <v>519</v>
      </c>
      <c r="E739" s="18" t="s">
        <v>519</v>
      </c>
    </row>
    <row r="740" spans="1:5" ht="24.75" thickBot="1">
      <c r="A740" s="26" t="s">
        <v>940</v>
      </c>
      <c r="B740" s="17" t="s">
        <v>506</v>
      </c>
      <c r="C740" s="18">
        <v>8509.0892800000001</v>
      </c>
      <c r="D740" s="18">
        <v>4769.0989900000004</v>
      </c>
      <c r="E740" s="15">
        <f t="shared" si="11"/>
        <v>56.04711424534495</v>
      </c>
    </row>
    <row r="741" spans="1:5" ht="36.75" thickBot="1">
      <c r="A741" s="16" t="s">
        <v>20</v>
      </c>
      <c r="B741" s="17" t="s">
        <v>772</v>
      </c>
      <c r="C741" s="18">
        <v>140</v>
      </c>
      <c r="D741" s="18">
        <v>59.291269999999997</v>
      </c>
      <c r="E741" s="15">
        <f t="shared" si="11"/>
        <v>42.350907142857139</v>
      </c>
    </row>
    <row r="742" spans="1:5" ht="36.75" thickBot="1">
      <c r="A742" s="16" t="s">
        <v>21</v>
      </c>
      <c r="B742" s="17" t="s">
        <v>773</v>
      </c>
      <c r="C742" s="18">
        <v>140</v>
      </c>
      <c r="D742" s="18">
        <v>59.291269999999997</v>
      </c>
      <c r="E742" s="15">
        <f t="shared" si="11"/>
        <v>42.350907142857139</v>
      </c>
    </row>
    <row r="743" spans="1:5" ht="13.5" thickBot="1">
      <c r="A743" s="16" t="s">
        <v>520</v>
      </c>
      <c r="B743" s="17" t="s">
        <v>774</v>
      </c>
      <c r="C743" s="18">
        <v>140</v>
      </c>
      <c r="D743" s="18">
        <v>59.291269999999997</v>
      </c>
      <c r="E743" s="15">
        <f t="shared" si="11"/>
        <v>42.350907142857139</v>
      </c>
    </row>
    <row r="744" spans="1:5" ht="36.75" thickBot="1">
      <c r="A744" s="16" t="s">
        <v>148</v>
      </c>
      <c r="B744" s="17" t="s">
        <v>507</v>
      </c>
      <c r="C744" s="18">
        <v>8369.0892800000001</v>
      </c>
      <c r="D744" s="18">
        <v>4709.8077199999998</v>
      </c>
      <c r="E744" s="15">
        <f t="shared" si="11"/>
        <v>56.276227465457261</v>
      </c>
    </row>
    <row r="745" spans="1:5" ht="13.5" thickBot="1">
      <c r="A745" s="16" t="s">
        <v>150</v>
      </c>
      <c r="B745" s="17" t="s">
        <v>508</v>
      </c>
      <c r="C745" s="18">
        <v>8369.0892800000001</v>
      </c>
      <c r="D745" s="18">
        <v>4709.8077199999998</v>
      </c>
      <c r="E745" s="15">
        <f t="shared" si="11"/>
        <v>56.276227465457261</v>
      </c>
    </row>
    <row r="746" spans="1:5" ht="24.75" thickBot="1">
      <c r="A746" s="16" t="s">
        <v>152</v>
      </c>
      <c r="B746" s="17" t="s">
        <v>509</v>
      </c>
      <c r="C746" s="18">
        <v>8369.0892800000001</v>
      </c>
      <c r="D746" s="18">
        <v>4709.8077199999998</v>
      </c>
      <c r="E746" s="15">
        <f t="shared" si="11"/>
        <v>56.276227465457261</v>
      </c>
    </row>
    <row r="747" spans="1:5" ht="24.75" thickBot="1">
      <c r="A747" s="26" t="s">
        <v>894</v>
      </c>
      <c r="B747" s="17" t="s">
        <v>775</v>
      </c>
      <c r="C747" s="18">
        <v>6221</v>
      </c>
      <c r="D747" s="18">
        <v>2875.3197799999998</v>
      </c>
      <c r="E747" s="15">
        <f t="shared" si="11"/>
        <v>46.219575309435776</v>
      </c>
    </row>
    <row r="748" spans="1:5" ht="72.75" thickBot="1">
      <c r="A748" s="16" t="s">
        <v>6</v>
      </c>
      <c r="B748" s="17" t="s">
        <v>776</v>
      </c>
      <c r="C748" s="18">
        <v>6221</v>
      </c>
      <c r="D748" s="18">
        <v>2875.3197799999998</v>
      </c>
      <c r="E748" s="15">
        <f t="shared" si="11"/>
        <v>46.219575309435776</v>
      </c>
    </row>
    <row r="749" spans="1:5" ht="24.75" thickBot="1">
      <c r="A749" s="16" t="s">
        <v>95</v>
      </c>
      <c r="B749" s="17" t="s">
        <v>777</v>
      </c>
      <c r="C749" s="18">
        <v>6221</v>
      </c>
      <c r="D749" s="18">
        <v>2875.3197799999998</v>
      </c>
      <c r="E749" s="15">
        <f t="shared" si="11"/>
        <v>46.219575309435776</v>
      </c>
    </row>
    <row r="750" spans="1:5" ht="13.5" thickBot="1">
      <c r="A750" s="16" t="s">
        <v>97</v>
      </c>
      <c r="B750" s="17" t="s">
        <v>778</v>
      </c>
      <c r="C750" s="18">
        <v>4777.8999999999996</v>
      </c>
      <c r="D750" s="18">
        <v>2213.4960700000001</v>
      </c>
      <c r="E750" s="15">
        <f t="shared" si="11"/>
        <v>46.327802381799543</v>
      </c>
    </row>
    <row r="751" spans="1:5" ht="48.75" thickBot="1">
      <c r="A751" s="16" t="s">
        <v>99</v>
      </c>
      <c r="B751" s="17" t="s">
        <v>779</v>
      </c>
      <c r="C751" s="18">
        <v>1443.1</v>
      </c>
      <c r="D751" s="18">
        <v>661.82371000000001</v>
      </c>
      <c r="E751" s="15">
        <f t="shared" si="11"/>
        <v>45.861250779571762</v>
      </c>
    </row>
    <row r="752" spans="1:5" ht="36.75" thickBot="1">
      <c r="A752" s="26" t="s">
        <v>941</v>
      </c>
      <c r="B752" s="17" t="s">
        <v>780</v>
      </c>
      <c r="C752" s="18">
        <v>12837.1</v>
      </c>
      <c r="D752" s="18">
        <v>2633.8235</v>
      </c>
      <c r="E752" s="15">
        <f t="shared" si="11"/>
        <v>20.517278045664519</v>
      </c>
    </row>
    <row r="753" spans="1:5" ht="36.75" thickBot="1">
      <c r="A753" s="16" t="s">
        <v>148</v>
      </c>
      <c r="B753" s="17" t="s">
        <v>781</v>
      </c>
      <c r="C753" s="18">
        <v>12837.1</v>
      </c>
      <c r="D753" s="18">
        <v>2633.8235</v>
      </c>
      <c r="E753" s="15">
        <f t="shared" si="11"/>
        <v>20.517278045664519</v>
      </c>
    </row>
    <row r="754" spans="1:5" ht="13.5" thickBot="1">
      <c r="A754" s="16" t="s">
        <v>150</v>
      </c>
      <c r="B754" s="17" t="s">
        <v>782</v>
      </c>
      <c r="C754" s="18">
        <v>12837.1</v>
      </c>
      <c r="D754" s="18">
        <v>2633.8235</v>
      </c>
      <c r="E754" s="15">
        <f t="shared" si="11"/>
        <v>20.517278045664519</v>
      </c>
    </row>
    <row r="755" spans="1:5" ht="24">
      <c r="A755" s="16" t="s">
        <v>152</v>
      </c>
      <c r="B755" s="17" t="s">
        <v>783</v>
      </c>
      <c r="C755" s="18">
        <v>12837.1</v>
      </c>
      <c r="D755" s="18">
        <v>2633.8235</v>
      </c>
      <c r="E755" s="15">
        <f t="shared" si="11"/>
        <v>20.517278045664519</v>
      </c>
    </row>
    <row r="756" spans="1:5" ht="60">
      <c r="A756" s="26" t="s">
        <v>942</v>
      </c>
      <c r="B756" s="17" t="s">
        <v>784</v>
      </c>
      <c r="C756" s="18">
        <v>130</v>
      </c>
      <c r="D756" s="18" t="s">
        <v>519</v>
      </c>
      <c r="E756" s="18" t="s">
        <v>519</v>
      </c>
    </row>
    <row r="757" spans="1:5" ht="36">
      <c r="A757" s="16" t="s">
        <v>148</v>
      </c>
      <c r="B757" s="17" t="s">
        <v>785</v>
      </c>
      <c r="C757" s="18">
        <v>130</v>
      </c>
      <c r="D757" s="18" t="s">
        <v>519</v>
      </c>
      <c r="E757" s="18" t="s">
        <v>519</v>
      </c>
    </row>
    <row r="758" spans="1:5">
      <c r="A758" s="16" t="s">
        <v>150</v>
      </c>
      <c r="B758" s="17" t="s">
        <v>786</v>
      </c>
      <c r="C758" s="18">
        <v>130</v>
      </c>
      <c r="D758" s="18" t="s">
        <v>519</v>
      </c>
      <c r="E758" s="18" t="s">
        <v>519</v>
      </c>
    </row>
    <row r="759" spans="1:5" ht="24">
      <c r="A759" s="16" t="s">
        <v>152</v>
      </c>
      <c r="B759" s="17" t="s">
        <v>787</v>
      </c>
      <c r="C759" s="18">
        <v>130</v>
      </c>
      <c r="D759" s="18" t="s">
        <v>519</v>
      </c>
      <c r="E759" s="18" t="s">
        <v>519</v>
      </c>
    </row>
    <row r="760" spans="1:5" ht="24">
      <c r="A760" s="16" t="s">
        <v>310</v>
      </c>
      <c r="B760" s="17" t="s">
        <v>510</v>
      </c>
      <c r="C760" s="18">
        <v>160</v>
      </c>
      <c r="D760" s="18" t="s">
        <v>519</v>
      </c>
      <c r="E760" s="18" t="s">
        <v>519</v>
      </c>
    </row>
    <row r="761" spans="1:5" ht="24">
      <c r="A761" s="26" t="s">
        <v>943</v>
      </c>
      <c r="B761" s="17" t="s">
        <v>511</v>
      </c>
      <c r="C761" s="18">
        <v>160</v>
      </c>
      <c r="D761" s="18" t="s">
        <v>519</v>
      </c>
      <c r="E761" s="18" t="s">
        <v>519</v>
      </c>
    </row>
    <row r="762" spans="1:5" ht="24">
      <c r="A762" s="16" t="s">
        <v>311</v>
      </c>
      <c r="B762" s="17" t="s">
        <v>312</v>
      </c>
      <c r="C762" s="18">
        <v>160</v>
      </c>
      <c r="D762" s="18" t="s">
        <v>519</v>
      </c>
      <c r="E762" s="18" t="s">
        <v>519</v>
      </c>
    </row>
    <row r="763" spans="1:5" ht="13.5" thickBot="1">
      <c r="A763" s="16" t="s">
        <v>313</v>
      </c>
      <c r="B763" s="17" t="s">
        <v>314</v>
      </c>
      <c r="C763" s="18">
        <v>160</v>
      </c>
      <c r="D763" s="18" t="s">
        <v>519</v>
      </c>
      <c r="E763" s="18" t="s">
        <v>519</v>
      </c>
    </row>
    <row r="764" spans="1:5" ht="36.75" thickBot="1">
      <c r="A764" s="16" t="s">
        <v>315</v>
      </c>
      <c r="B764" s="17" t="s">
        <v>512</v>
      </c>
      <c r="C764" s="18">
        <v>44636.5</v>
      </c>
      <c r="D764" s="18">
        <v>22318.2</v>
      </c>
      <c r="E764" s="15">
        <f t="shared" si="11"/>
        <v>49.999887984048932</v>
      </c>
    </row>
    <row r="765" spans="1:5" ht="52.5" customHeight="1" thickBot="1">
      <c r="A765" s="26" t="s">
        <v>944</v>
      </c>
      <c r="B765" s="17" t="s">
        <v>513</v>
      </c>
      <c r="C765" s="18">
        <v>44636.5</v>
      </c>
      <c r="D765" s="18">
        <v>22318.2</v>
      </c>
      <c r="E765" s="15">
        <f t="shared" si="11"/>
        <v>49.999887984048932</v>
      </c>
    </row>
    <row r="766" spans="1:5" ht="13.5" thickBot="1">
      <c r="A766" s="16" t="s">
        <v>89</v>
      </c>
      <c r="B766" s="17" t="s">
        <v>316</v>
      </c>
      <c r="C766" s="18">
        <v>44636.5</v>
      </c>
      <c r="D766" s="18">
        <v>22318.2</v>
      </c>
      <c r="E766" s="15">
        <f t="shared" si="11"/>
        <v>49.999887984048932</v>
      </c>
    </row>
    <row r="767" spans="1:5" ht="13.5" thickBot="1">
      <c r="A767" s="16" t="s">
        <v>317</v>
      </c>
      <c r="B767" s="17" t="s">
        <v>318</v>
      </c>
      <c r="C767" s="18">
        <v>44636.5</v>
      </c>
      <c r="D767" s="18">
        <v>22318.2</v>
      </c>
      <c r="E767" s="15">
        <f t="shared" si="11"/>
        <v>49.999887984048932</v>
      </c>
    </row>
    <row r="768" spans="1:5" ht="24.75" thickBot="1">
      <c r="A768" s="16" t="s">
        <v>319</v>
      </c>
      <c r="B768" s="17" t="s">
        <v>320</v>
      </c>
      <c r="C768" s="18">
        <v>44636.5</v>
      </c>
      <c r="D768" s="18">
        <v>22318.2</v>
      </c>
      <c r="E768" s="15">
        <f t="shared" si="11"/>
        <v>49.999887984048932</v>
      </c>
    </row>
    <row r="769" spans="1:5" ht="24.75" thickBot="1">
      <c r="A769" s="16" t="s">
        <v>321</v>
      </c>
      <c r="B769" s="17" t="s">
        <v>514</v>
      </c>
      <c r="C769" s="18">
        <v>49778.906940000001</v>
      </c>
      <c r="D769" s="18">
        <v>19747.389009999999</v>
      </c>
      <c r="E769" s="15">
        <f t="shared" si="11"/>
        <v>39.670194112140948</v>
      </c>
    </row>
    <row r="770" spans="1:5" ht="73.5" customHeight="1" thickBot="1">
      <c r="A770" s="26" t="s">
        <v>945</v>
      </c>
      <c r="B770" s="17" t="s">
        <v>515</v>
      </c>
      <c r="C770" s="18">
        <v>32282.7</v>
      </c>
      <c r="D770" s="18">
        <v>16640.599999999999</v>
      </c>
      <c r="E770" s="15">
        <f t="shared" si="11"/>
        <v>51.546493942576042</v>
      </c>
    </row>
    <row r="771" spans="1:5" ht="13.5" thickBot="1">
      <c r="A771" s="16" t="s">
        <v>89</v>
      </c>
      <c r="B771" s="17" t="s">
        <v>322</v>
      </c>
      <c r="C771" s="18">
        <v>32282.7</v>
      </c>
      <c r="D771" s="18">
        <v>16640.599999999999</v>
      </c>
      <c r="E771" s="15">
        <f t="shared" si="11"/>
        <v>51.546493942576042</v>
      </c>
    </row>
    <row r="772" spans="1:5" ht="13.5" thickBot="1">
      <c r="A772" s="16" t="s">
        <v>160</v>
      </c>
      <c r="B772" s="17" t="s">
        <v>788</v>
      </c>
      <c r="C772" s="18">
        <v>32282.7</v>
      </c>
      <c r="D772" s="18">
        <v>16640.599999999999</v>
      </c>
      <c r="E772" s="15">
        <f t="shared" si="11"/>
        <v>51.546493942576042</v>
      </c>
    </row>
    <row r="773" spans="1:5" ht="99.75" customHeight="1" thickBot="1">
      <c r="A773" s="26" t="s">
        <v>868</v>
      </c>
      <c r="B773" s="17" t="s">
        <v>789</v>
      </c>
      <c r="C773" s="18">
        <v>13746.839110000001</v>
      </c>
      <c r="D773" s="18">
        <v>2172.3241699999999</v>
      </c>
      <c r="E773" s="15">
        <f t="shared" si="11"/>
        <v>15.802353927454963</v>
      </c>
    </row>
    <row r="774" spans="1:5" ht="13.5" thickBot="1">
      <c r="A774" s="16" t="s">
        <v>89</v>
      </c>
      <c r="B774" s="17" t="s">
        <v>790</v>
      </c>
      <c r="C774" s="18">
        <v>13746.839110000001</v>
      </c>
      <c r="D774" s="18">
        <v>2172.3241699999999</v>
      </c>
      <c r="E774" s="15">
        <f t="shared" si="11"/>
        <v>15.802353927454963</v>
      </c>
    </row>
    <row r="775" spans="1:5" ht="13.5" thickBot="1">
      <c r="A775" s="16" t="s">
        <v>160</v>
      </c>
      <c r="B775" s="17" t="s">
        <v>791</v>
      </c>
      <c r="C775" s="18">
        <v>13746.839110000001</v>
      </c>
      <c r="D775" s="18">
        <v>2172.3241699999999</v>
      </c>
      <c r="E775" s="15">
        <f t="shared" si="11"/>
        <v>15.802353927454963</v>
      </c>
    </row>
    <row r="776" spans="1:5" ht="108.75" thickBot="1">
      <c r="A776" s="26" t="s">
        <v>869</v>
      </c>
      <c r="B776" s="17" t="s">
        <v>792</v>
      </c>
      <c r="C776" s="18">
        <v>2749.3678300000001</v>
      </c>
      <c r="D776" s="18">
        <v>434.46483999999998</v>
      </c>
      <c r="E776" s="15">
        <f t="shared" si="11"/>
        <v>15.802354099705893</v>
      </c>
    </row>
    <row r="777" spans="1:5" ht="13.5" thickBot="1">
      <c r="A777" s="16" t="s">
        <v>89</v>
      </c>
      <c r="B777" s="17" t="s">
        <v>793</v>
      </c>
      <c r="C777" s="18">
        <v>2749.3678300000001</v>
      </c>
      <c r="D777" s="18">
        <v>434.46483999999998</v>
      </c>
      <c r="E777" s="15">
        <f t="shared" si="11"/>
        <v>15.802354099705893</v>
      </c>
    </row>
    <row r="778" spans="1:5" ht="13.5" thickBot="1">
      <c r="A778" s="16" t="s">
        <v>160</v>
      </c>
      <c r="B778" s="17" t="s">
        <v>794</v>
      </c>
      <c r="C778" s="18">
        <v>2749.3678300000001</v>
      </c>
      <c r="D778" s="18">
        <v>434.46483999999998</v>
      </c>
      <c r="E778" s="15">
        <f t="shared" si="11"/>
        <v>15.802354099705893</v>
      </c>
    </row>
    <row r="779" spans="1:5" ht="24.75" thickBot="1">
      <c r="A779" s="26" t="s">
        <v>946</v>
      </c>
      <c r="B779" s="17" t="s">
        <v>516</v>
      </c>
      <c r="C779" s="18">
        <v>1000</v>
      </c>
      <c r="D779" s="18">
        <v>500</v>
      </c>
      <c r="E779" s="15">
        <f t="shared" si="11"/>
        <v>50</v>
      </c>
    </row>
    <row r="780" spans="1:5" ht="13.5" thickBot="1">
      <c r="A780" s="16" t="s">
        <v>89</v>
      </c>
      <c r="B780" s="17" t="s">
        <v>323</v>
      </c>
      <c r="C780" s="18">
        <v>1000</v>
      </c>
      <c r="D780" s="18">
        <v>500</v>
      </c>
      <c r="E780" s="15">
        <f t="shared" si="11"/>
        <v>50</v>
      </c>
    </row>
    <row r="781" spans="1:5" ht="13.5" thickBot="1">
      <c r="A781" s="19" t="s">
        <v>160</v>
      </c>
      <c r="B781" s="20" t="s">
        <v>324</v>
      </c>
      <c r="C781" s="21">
        <v>1000</v>
      </c>
      <c r="D781" s="21">
        <v>500</v>
      </c>
      <c r="E781" s="15">
        <f t="shared" si="11"/>
        <v>50</v>
      </c>
    </row>
    <row r="782" spans="1:5" ht="24.75" thickBot="1">
      <c r="A782" s="22" t="s">
        <v>325</v>
      </c>
      <c r="B782" s="23" t="s">
        <v>328</v>
      </c>
      <c r="C782" s="24">
        <v>-53434.3</v>
      </c>
      <c r="D782" s="24">
        <v>2505.8032600000001</v>
      </c>
      <c r="E782" s="15"/>
    </row>
  </sheetData>
  <mergeCells count="12">
    <mergeCell ref="D1:E1"/>
    <mergeCell ref="C2:E2"/>
    <mergeCell ref="C3:E3"/>
    <mergeCell ref="B4:E4"/>
    <mergeCell ref="B5:E5"/>
    <mergeCell ref="C6:E6"/>
    <mergeCell ref="A8:D8"/>
    <mergeCell ref="E11:E18"/>
    <mergeCell ref="D11:D18"/>
    <mergeCell ref="A11:A18"/>
    <mergeCell ref="B11:B18"/>
    <mergeCell ref="C11:C18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Расходы бюджета </vt:lpstr>
      <vt:lpstr>'2 Расходы бюджета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2018-10-16T07:07:51Z</cp:lastPrinted>
  <dcterms:created xsi:type="dcterms:W3CDTF">2016-06-09T11:13:26Z</dcterms:created>
  <dcterms:modified xsi:type="dcterms:W3CDTF">2018-10-16T08:03:31Z</dcterms:modified>
</cp:coreProperties>
</file>